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DMIN\Documents\MOISES\tesis concreto\lab\DVD anexos\"/>
    </mc:Choice>
  </mc:AlternateContent>
  <bookViews>
    <workbookView xWindow="0" yWindow="0" windowWidth="20490" windowHeight="7755" activeTab="1"/>
  </bookViews>
  <sheets>
    <sheet name="RESUMEN RESULTADOS" sheetId="31" r:id="rId1"/>
    <sheet name="MODULO ELASTICIDAD Y R. POISSON" sheetId="4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6" i="31" l="1"/>
  <c r="G7" i="31"/>
  <c r="G8" i="31"/>
  <c r="G9" i="31"/>
  <c r="G10" i="31"/>
  <c r="G11" i="31"/>
  <c r="G12" i="31"/>
  <c r="G13" i="31"/>
  <c r="P124" i="4" l="1"/>
  <c r="P123" i="4"/>
  <c r="P122" i="4"/>
  <c r="Q122" i="4" s="1"/>
  <c r="E122" i="4"/>
  <c r="F123" i="4" s="1"/>
  <c r="J123" i="4" s="1"/>
  <c r="P121" i="4"/>
  <c r="P120" i="4"/>
  <c r="P119" i="4"/>
  <c r="Q119" i="4" s="1"/>
  <c r="E119" i="4"/>
  <c r="F119" i="4" s="1"/>
  <c r="J119" i="4" s="1"/>
  <c r="P118" i="4"/>
  <c r="P117" i="4"/>
  <c r="P116" i="4"/>
  <c r="Q116" i="4" s="1"/>
  <c r="E116" i="4"/>
  <c r="F117" i="4" s="1"/>
  <c r="J117" i="4" s="1"/>
  <c r="P115" i="4"/>
  <c r="P114" i="4"/>
  <c r="P113" i="4"/>
  <c r="Q113" i="4" s="1"/>
  <c r="E113" i="4"/>
  <c r="F113" i="4" s="1"/>
  <c r="J113" i="4" s="1"/>
  <c r="P112" i="4"/>
  <c r="P111" i="4"/>
  <c r="P110" i="4"/>
  <c r="Q110" i="4" s="1"/>
  <c r="E110" i="4"/>
  <c r="F110" i="4" s="1"/>
  <c r="J110" i="4" s="1"/>
  <c r="P109" i="4"/>
  <c r="P108" i="4"/>
  <c r="P107" i="4"/>
  <c r="E107" i="4"/>
  <c r="F109" i="4" s="1"/>
  <c r="J109" i="4" s="1"/>
  <c r="P106" i="4"/>
  <c r="P105" i="4"/>
  <c r="P104" i="4"/>
  <c r="E104" i="4"/>
  <c r="F106" i="4" s="1"/>
  <c r="J106" i="4" s="1"/>
  <c r="P103" i="4"/>
  <c r="P102" i="4"/>
  <c r="P101" i="4"/>
  <c r="E101" i="4"/>
  <c r="F103" i="4" s="1"/>
  <c r="J103" i="4" s="1"/>
  <c r="P100" i="4"/>
  <c r="P99" i="4"/>
  <c r="P98" i="4"/>
  <c r="E98" i="4"/>
  <c r="F100" i="4" s="1"/>
  <c r="J100" i="4" s="1"/>
  <c r="P97" i="4"/>
  <c r="P96" i="4"/>
  <c r="P95" i="4"/>
  <c r="E95" i="4"/>
  <c r="F97" i="4" s="1"/>
  <c r="J97" i="4" s="1"/>
  <c r="P94" i="4"/>
  <c r="P93" i="4"/>
  <c r="P92" i="4"/>
  <c r="E92" i="4"/>
  <c r="F93" i="4" s="1"/>
  <c r="J93" i="4" s="1"/>
  <c r="P91" i="4"/>
  <c r="P90" i="4"/>
  <c r="P89" i="4"/>
  <c r="E89" i="4"/>
  <c r="F89" i="4" s="1"/>
  <c r="J89" i="4" s="1"/>
  <c r="P88" i="4"/>
  <c r="P87" i="4"/>
  <c r="P86" i="4"/>
  <c r="E86" i="4"/>
  <c r="F87" i="4" s="1"/>
  <c r="J87" i="4" s="1"/>
  <c r="P85" i="4"/>
  <c r="P84" i="4"/>
  <c r="P83" i="4"/>
  <c r="E83" i="4"/>
  <c r="F84" i="4" s="1"/>
  <c r="J84" i="4" s="1"/>
  <c r="P82" i="4"/>
  <c r="P81" i="4"/>
  <c r="P80" i="4"/>
  <c r="E80" i="4"/>
  <c r="F80" i="4" s="1"/>
  <c r="J80" i="4" s="1"/>
  <c r="P79" i="4"/>
  <c r="P78" i="4"/>
  <c r="P77" i="4"/>
  <c r="E77" i="4"/>
  <c r="F79" i="4" s="1"/>
  <c r="J79" i="4" s="1"/>
  <c r="P76" i="4"/>
  <c r="P75" i="4"/>
  <c r="F75" i="4"/>
  <c r="J75" i="4" s="1"/>
  <c r="P74" i="4"/>
  <c r="E74" i="4"/>
  <c r="F76" i="4" s="1"/>
  <c r="J76" i="4" s="1"/>
  <c r="P73" i="4"/>
  <c r="P72" i="4"/>
  <c r="P71" i="4"/>
  <c r="E71" i="4"/>
  <c r="F73" i="4" s="1"/>
  <c r="J73" i="4" s="1"/>
  <c r="P70" i="4"/>
  <c r="P69" i="4"/>
  <c r="P68" i="4"/>
  <c r="E68" i="4"/>
  <c r="F70" i="4" s="1"/>
  <c r="J70" i="4" s="1"/>
  <c r="P67" i="4"/>
  <c r="P66" i="4"/>
  <c r="P65" i="4"/>
  <c r="E65" i="4"/>
  <c r="F67" i="4" s="1"/>
  <c r="J67" i="4" s="1"/>
  <c r="P35" i="4"/>
  <c r="P36" i="4"/>
  <c r="P37" i="4"/>
  <c r="P38" i="4"/>
  <c r="P39" i="4"/>
  <c r="P40" i="4"/>
  <c r="P41" i="4"/>
  <c r="P42" i="4"/>
  <c r="P43" i="4"/>
  <c r="P44" i="4"/>
  <c r="P45" i="4"/>
  <c r="P46" i="4"/>
  <c r="P47" i="4"/>
  <c r="P48" i="4"/>
  <c r="P49" i="4"/>
  <c r="P50" i="4"/>
  <c r="P51" i="4"/>
  <c r="P52" i="4"/>
  <c r="P53" i="4"/>
  <c r="P54" i="4"/>
  <c r="P55" i="4"/>
  <c r="P56" i="4"/>
  <c r="P57" i="4"/>
  <c r="P58" i="4"/>
  <c r="P59" i="4"/>
  <c r="P60" i="4"/>
  <c r="P61" i="4"/>
  <c r="P62" i="4"/>
  <c r="P63" i="4"/>
  <c r="P64" i="4"/>
  <c r="E35" i="4"/>
  <c r="F37" i="4" s="1"/>
  <c r="J37" i="4" s="1"/>
  <c r="E38" i="4"/>
  <c r="F38" i="4" s="1"/>
  <c r="J38" i="4" s="1"/>
  <c r="E41" i="4"/>
  <c r="F41" i="4" s="1"/>
  <c r="J41" i="4" s="1"/>
  <c r="E44" i="4"/>
  <c r="F45" i="4" s="1"/>
  <c r="J45" i="4" s="1"/>
  <c r="E47" i="4"/>
  <c r="F47" i="4" s="1"/>
  <c r="J47" i="4" s="1"/>
  <c r="E50" i="4"/>
  <c r="F51" i="4" s="1"/>
  <c r="J51" i="4" s="1"/>
  <c r="E53" i="4"/>
  <c r="F53" i="4" s="1"/>
  <c r="J53" i="4" s="1"/>
  <c r="E56" i="4"/>
  <c r="F57" i="4" s="1"/>
  <c r="J57" i="4" s="1"/>
  <c r="E59" i="4"/>
  <c r="F59" i="4" s="1"/>
  <c r="J59" i="4" s="1"/>
  <c r="E62" i="4"/>
  <c r="F63" i="4" s="1"/>
  <c r="J63" i="4" s="1"/>
  <c r="Q71" i="4" l="1"/>
  <c r="Q74" i="4"/>
  <c r="F44" i="4"/>
  <c r="J44" i="4" s="1"/>
  <c r="Q77" i="4"/>
  <c r="Q80" i="4"/>
  <c r="Q83" i="4"/>
  <c r="Q92" i="4"/>
  <c r="R110" i="4"/>
  <c r="S117" i="4" s="1"/>
  <c r="H13" i="31" s="1"/>
  <c r="Q107" i="4"/>
  <c r="Q104" i="4"/>
  <c r="Q101" i="4"/>
  <c r="Q98" i="4"/>
  <c r="Q95" i="4"/>
  <c r="F102" i="4"/>
  <c r="J102" i="4" s="1"/>
  <c r="F99" i="4"/>
  <c r="J99" i="4" s="1"/>
  <c r="Q89" i="4"/>
  <c r="Q86" i="4"/>
  <c r="Q68" i="4"/>
  <c r="Q65" i="4"/>
  <c r="F82" i="4"/>
  <c r="J82" i="4" s="1"/>
  <c r="F105" i="4"/>
  <c r="J105" i="4" s="1"/>
  <c r="F112" i="4"/>
  <c r="J112" i="4" s="1"/>
  <c r="F108" i="4"/>
  <c r="J108" i="4" s="1"/>
  <c r="F78" i="4"/>
  <c r="J78" i="4" s="1"/>
  <c r="F69" i="4"/>
  <c r="J69" i="4" s="1"/>
  <c r="F72" i="4"/>
  <c r="J72" i="4" s="1"/>
  <c r="F66" i="4"/>
  <c r="J66" i="4" s="1"/>
  <c r="F96" i="4"/>
  <c r="J96" i="4" s="1"/>
  <c r="F83" i="4"/>
  <c r="J83" i="4" s="1"/>
  <c r="F86" i="4"/>
  <c r="J86" i="4" s="1"/>
  <c r="F88" i="4"/>
  <c r="J88" i="4" s="1"/>
  <c r="F91" i="4"/>
  <c r="J91" i="4" s="1"/>
  <c r="F115" i="4"/>
  <c r="J115" i="4" s="1"/>
  <c r="F116" i="4"/>
  <c r="J116" i="4" s="1"/>
  <c r="F121" i="4"/>
  <c r="J121" i="4" s="1"/>
  <c r="F122" i="4"/>
  <c r="J122" i="4" s="1"/>
  <c r="F124" i="4"/>
  <c r="J124" i="4" s="1"/>
  <c r="F65" i="4"/>
  <c r="J65" i="4" s="1"/>
  <c r="F85" i="4"/>
  <c r="J85" i="4" s="1"/>
  <c r="F92" i="4"/>
  <c r="J92" i="4" s="1"/>
  <c r="F94" i="4"/>
  <c r="J94" i="4" s="1"/>
  <c r="F95" i="4"/>
  <c r="J95" i="4" s="1"/>
  <c r="F118" i="4"/>
  <c r="J118" i="4" s="1"/>
  <c r="F90" i="4"/>
  <c r="J90" i="4" s="1"/>
  <c r="K89" i="4" s="1"/>
  <c r="F111" i="4"/>
  <c r="J111" i="4" s="1"/>
  <c r="K110" i="4" s="1"/>
  <c r="F114" i="4"/>
  <c r="J114" i="4" s="1"/>
  <c r="F120" i="4"/>
  <c r="J120" i="4" s="1"/>
  <c r="K119" i="4" s="1"/>
  <c r="F81" i="4"/>
  <c r="J81" i="4" s="1"/>
  <c r="F68" i="4"/>
  <c r="J68" i="4" s="1"/>
  <c r="F71" i="4"/>
  <c r="J71" i="4" s="1"/>
  <c r="F74" i="4"/>
  <c r="J74" i="4" s="1"/>
  <c r="K74" i="4" s="1"/>
  <c r="F77" i="4"/>
  <c r="J77" i="4" s="1"/>
  <c r="F98" i="4"/>
  <c r="J98" i="4" s="1"/>
  <c r="F101" i="4"/>
  <c r="J101" i="4" s="1"/>
  <c r="F104" i="4"/>
  <c r="J104" i="4" s="1"/>
  <c r="F107" i="4"/>
  <c r="J107" i="4" s="1"/>
  <c r="F36" i="4"/>
  <c r="J36" i="4" s="1"/>
  <c r="F62" i="4"/>
  <c r="J62" i="4" s="1"/>
  <c r="F43" i="4"/>
  <c r="J43" i="4" s="1"/>
  <c r="F35" i="4"/>
  <c r="J35" i="4" s="1"/>
  <c r="F52" i="4"/>
  <c r="J52" i="4" s="1"/>
  <c r="F42" i="4"/>
  <c r="J42" i="4" s="1"/>
  <c r="F50" i="4"/>
  <c r="J50" i="4" s="1"/>
  <c r="Q62" i="4"/>
  <c r="Q59" i="4"/>
  <c r="Q56" i="4"/>
  <c r="Q53" i="4"/>
  <c r="Q50" i="4"/>
  <c r="F64" i="4"/>
  <c r="J64" i="4" s="1"/>
  <c r="F61" i="4"/>
  <c r="J61" i="4" s="1"/>
  <c r="F60" i="4"/>
  <c r="J60" i="4" s="1"/>
  <c r="F56" i="4"/>
  <c r="J56" i="4" s="1"/>
  <c r="F58" i="4"/>
  <c r="J58" i="4" s="1"/>
  <c r="F55" i="4"/>
  <c r="J55" i="4" s="1"/>
  <c r="F54" i="4"/>
  <c r="J54" i="4" s="1"/>
  <c r="Q44" i="4"/>
  <c r="Q47" i="4"/>
  <c r="Q41" i="4"/>
  <c r="Q38" i="4"/>
  <c r="F49" i="4"/>
  <c r="J49" i="4" s="1"/>
  <c r="F48" i="4"/>
  <c r="J48" i="4" s="1"/>
  <c r="F46" i="4"/>
  <c r="J46" i="4" s="1"/>
  <c r="F40" i="4"/>
  <c r="J40" i="4" s="1"/>
  <c r="F39" i="4"/>
  <c r="J39" i="4" s="1"/>
  <c r="Q35" i="4"/>
  <c r="K44" i="4" l="1"/>
  <c r="K47" i="4"/>
  <c r="K62" i="4"/>
  <c r="K59" i="4"/>
  <c r="K35" i="4"/>
  <c r="K50" i="4"/>
  <c r="K41" i="4"/>
  <c r="L35" i="4" s="1"/>
  <c r="M42" i="4" s="1"/>
  <c r="F8" i="31" s="1"/>
  <c r="K71" i="4"/>
  <c r="K113" i="4"/>
  <c r="K107" i="4"/>
  <c r="K104" i="4"/>
  <c r="K101" i="4"/>
  <c r="K98" i="4"/>
  <c r="R95" i="4"/>
  <c r="S102" i="4" s="1"/>
  <c r="H12" i="31" s="1"/>
  <c r="R80" i="4"/>
  <c r="S87" i="4" s="1"/>
  <c r="H11" i="31" s="1"/>
  <c r="K80" i="4"/>
  <c r="K77" i="4"/>
  <c r="K68" i="4"/>
  <c r="R65" i="4"/>
  <c r="S72" i="4" s="1"/>
  <c r="H10" i="31" s="1"/>
  <c r="K65" i="4"/>
  <c r="K95" i="4"/>
  <c r="K86" i="4"/>
  <c r="K83" i="4"/>
  <c r="K116" i="4"/>
  <c r="K92" i="4"/>
  <c r="K122" i="4"/>
  <c r="K53" i="4"/>
  <c r="K56" i="4"/>
  <c r="K38" i="4"/>
  <c r="L110" i="4" l="1"/>
  <c r="M117" i="4" s="1"/>
  <c r="F13" i="31" s="1"/>
  <c r="L95" i="4"/>
  <c r="M102" i="4" s="1"/>
  <c r="F12" i="31" s="1"/>
  <c r="L65" i="4"/>
  <c r="M72" i="4" s="1"/>
  <c r="F10" i="31" s="1"/>
  <c r="L80" i="4"/>
  <c r="M87" i="4" s="1"/>
  <c r="F11" i="31" s="1"/>
  <c r="L50" i="4"/>
  <c r="M57" i="4" s="1"/>
  <c r="F9" i="31" s="1"/>
  <c r="P31" i="4" l="1"/>
  <c r="R35" i="4" l="1"/>
  <c r="S42" i="4" s="1"/>
  <c r="H8" i="31" s="1"/>
  <c r="R50" i="4"/>
  <c r="S57" i="4" s="1"/>
  <c r="H9" i="31" s="1"/>
  <c r="P21" i="4"/>
  <c r="P22" i="4"/>
  <c r="P23" i="4"/>
  <c r="P24" i="4"/>
  <c r="P25" i="4"/>
  <c r="P26" i="4"/>
  <c r="P27" i="4"/>
  <c r="P28" i="4"/>
  <c r="P29" i="4"/>
  <c r="P30" i="4"/>
  <c r="P32" i="4"/>
  <c r="P33" i="4"/>
  <c r="P34" i="4"/>
  <c r="E20" i="4"/>
  <c r="F20" i="4" s="1"/>
  <c r="E29" i="4"/>
  <c r="F29" i="4" s="1"/>
  <c r="J29" i="4" s="1"/>
  <c r="E32" i="4"/>
  <c r="F34" i="4" s="1"/>
  <c r="J34" i="4" s="1"/>
  <c r="P5" i="4"/>
  <c r="P9" i="4"/>
  <c r="E11" i="4"/>
  <c r="F12" i="4" s="1"/>
  <c r="E14" i="4"/>
  <c r="F15" i="4" s="1"/>
  <c r="E17" i="4"/>
  <c r="F19" i="4" s="1"/>
  <c r="E23" i="4"/>
  <c r="F23" i="4" s="1"/>
  <c r="J23" i="4" s="1"/>
  <c r="E26" i="4"/>
  <c r="F27" i="4" s="1"/>
  <c r="J27" i="4" s="1"/>
  <c r="E8" i="4"/>
  <c r="F10" i="4" s="1"/>
  <c r="Q29" i="4" l="1"/>
  <c r="F18" i="4"/>
  <c r="F8" i="4"/>
  <c r="F9" i="4"/>
  <c r="J9" i="4" s="1"/>
  <c r="F17" i="4"/>
  <c r="Q32" i="4"/>
  <c r="Q26" i="4"/>
  <c r="Q23" i="4"/>
  <c r="F33" i="4"/>
  <c r="J33" i="4" s="1"/>
  <c r="F32" i="4"/>
  <c r="J32" i="4" s="1"/>
  <c r="F31" i="4"/>
  <c r="J31" i="4" s="1"/>
  <c r="F30" i="4"/>
  <c r="J30" i="4" s="1"/>
  <c r="K29" i="4" s="1"/>
  <c r="F26" i="4"/>
  <c r="J26" i="4" s="1"/>
  <c r="F28" i="4"/>
  <c r="J28" i="4" s="1"/>
  <c r="F25" i="4"/>
  <c r="J25" i="4" s="1"/>
  <c r="F24" i="4"/>
  <c r="J24" i="4" s="1"/>
  <c r="K23" i="4" s="1"/>
  <c r="F22" i="4"/>
  <c r="J22" i="4" s="1"/>
  <c r="F21" i="4"/>
  <c r="J21" i="4" s="1"/>
  <c r="F14" i="4"/>
  <c r="F16" i="4"/>
  <c r="J16" i="4" s="1"/>
  <c r="F13" i="4"/>
  <c r="F11" i="4"/>
  <c r="J11" i="4" s="1"/>
  <c r="P7" i="4"/>
  <c r="P6" i="4"/>
  <c r="Q5" i="4" s="1"/>
  <c r="P8" i="4"/>
  <c r="P10" i="4"/>
  <c r="P11" i="4"/>
  <c r="P12" i="4"/>
  <c r="P13" i="4"/>
  <c r="P14" i="4"/>
  <c r="P15" i="4"/>
  <c r="P16" i="4"/>
  <c r="P17" i="4"/>
  <c r="P18" i="4"/>
  <c r="P19" i="4"/>
  <c r="P20" i="4"/>
  <c r="Q20" i="4" s="1"/>
  <c r="J8" i="4"/>
  <c r="J10" i="4"/>
  <c r="J12" i="4"/>
  <c r="J13" i="4"/>
  <c r="J14" i="4"/>
  <c r="J15" i="4"/>
  <c r="J17" i="4"/>
  <c r="J18" i="4"/>
  <c r="J19" i="4"/>
  <c r="J20" i="4"/>
  <c r="K20" i="4" s="1"/>
  <c r="E5" i="4"/>
  <c r="F5" i="4" s="1"/>
  <c r="J5" i="4" s="1"/>
  <c r="R20" i="4" l="1"/>
  <c r="S27" i="4" s="1"/>
  <c r="H7" i="31" s="1"/>
  <c r="Q14" i="4"/>
  <c r="K32" i="4"/>
  <c r="K26" i="4"/>
  <c r="Q17" i="4"/>
  <c r="Q8" i="4"/>
  <c r="Q11" i="4"/>
  <c r="K11" i="4"/>
  <c r="K14" i="4"/>
  <c r="K17" i="4"/>
  <c r="K8" i="4"/>
  <c r="F7" i="4"/>
  <c r="J7" i="4" s="1"/>
  <c r="F6" i="4"/>
  <c r="J6" i="4" s="1"/>
  <c r="R5" i="4" l="1"/>
  <c r="S12" i="4" s="1"/>
  <c r="H6" i="31" s="1"/>
  <c r="L20" i="4"/>
  <c r="M27" i="4" s="1"/>
  <c r="F7" i="31" s="1"/>
  <c r="K5" i="4"/>
  <c r="L5" i="4" s="1"/>
  <c r="M12" i="4" s="1"/>
  <c r="F6" i="31" s="1"/>
</calcChain>
</file>

<file path=xl/sharedStrings.xml><?xml version="1.0" encoding="utf-8"?>
<sst xmlns="http://schemas.openxmlformats.org/spreadsheetml/2006/main" count="88" uniqueCount="80">
  <si>
    <t>Mezcla</t>
  </si>
  <si>
    <t>S1</t>
  </si>
  <si>
    <t>S14</t>
  </si>
  <si>
    <t>S2</t>
  </si>
  <si>
    <t>µ</t>
  </si>
  <si>
    <t>MODULO DE ELASTICIDAD</t>
  </si>
  <si>
    <t>RELACION DE POISSON</t>
  </si>
  <si>
    <t>mezcla</t>
  </si>
  <si>
    <t># cilindro</t>
  </si>
  <si>
    <t>f´c (kg/cm2)</t>
  </si>
  <si>
    <t>f´c (Mpa)</t>
  </si>
  <si>
    <t>S2 (Mpa)</t>
  </si>
  <si>
    <t>S1 (Mpa)</t>
  </si>
  <si>
    <t>E1 (%)</t>
  </si>
  <si>
    <t>E2 (%)</t>
  </si>
  <si>
    <t>E (Kg/cm2)</t>
  </si>
  <si>
    <t>Et2 (%)</t>
  </si>
  <si>
    <t>Et1 (%)</t>
  </si>
  <si>
    <t>concreto sin fibras</t>
  </si>
  <si>
    <t>E promedio (Kg/cm2)</t>
  </si>
  <si>
    <t>S11</t>
  </si>
  <si>
    <t>S33</t>
  </si>
  <si>
    <t>concreto con fibras de vidrio AR 0,03%</t>
  </si>
  <si>
    <t>AR18</t>
  </si>
  <si>
    <t>AR 16</t>
  </si>
  <si>
    <t>AR 13</t>
  </si>
  <si>
    <t>AR 10</t>
  </si>
  <si>
    <t>AR 26</t>
  </si>
  <si>
    <t>concreto con fibras de vidrio AR 0,05%</t>
  </si>
  <si>
    <t>V -41</t>
  </si>
  <si>
    <t>V -34</t>
  </si>
  <si>
    <t>V -10</t>
  </si>
  <si>
    <t>V -23</t>
  </si>
  <si>
    <t>V.39</t>
  </si>
  <si>
    <t>concreto con fibras de vidrio AR 0,11%</t>
  </si>
  <si>
    <t>V III 19</t>
  </si>
  <si>
    <t>V III 22</t>
  </si>
  <si>
    <t>V III 3</t>
  </si>
  <si>
    <t>V III 20</t>
  </si>
  <si>
    <t>V III 35</t>
  </si>
  <si>
    <t>concreto con viruta de torno 1%</t>
  </si>
  <si>
    <t>concreto con viruta de torno 1,3 %</t>
  </si>
  <si>
    <t>concreto con viruta de torno 1,6 %</t>
  </si>
  <si>
    <t>concreto con fibras de vidrio E 0,05%</t>
  </si>
  <si>
    <t>I F 5</t>
  </si>
  <si>
    <t>I F 35</t>
  </si>
  <si>
    <t>I F 9</t>
  </si>
  <si>
    <t>I F 32</t>
  </si>
  <si>
    <t>I F 4</t>
  </si>
  <si>
    <t>II F 40</t>
  </si>
  <si>
    <t>II F 21</t>
  </si>
  <si>
    <t>II F 6</t>
  </si>
  <si>
    <t>II F 11</t>
  </si>
  <si>
    <t>II F 34</t>
  </si>
  <si>
    <t>III F 25</t>
  </si>
  <si>
    <t xml:space="preserve">III F 11 </t>
  </si>
  <si>
    <t>III F 10</t>
  </si>
  <si>
    <t>III F 17</t>
  </si>
  <si>
    <t>III F 30</t>
  </si>
  <si>
    <t>E  4</t>
  </si>
  <si>
    <t>E 31</t>
  </si>
  <si>
    <t>E 37</t>
  </si>
  <si>
    <t>E 38</t>
  </si>
  <si>
    <t>E 11</t>
  </si>
  <si>
    <t>% de fibra por m3</t>
  </si>
  <si>
    <t>f´c max. (media). (Mpa)</t>
  </si>
  <si>
    <t>CS.1</t>
  </si>
  <si>
    <t>concreto con fibras de vidrio tipo AR</t>
  </si>
  <si>
    <t>CRF.1.</t>
  </si>
  <si>
    <t>CRF.2</t>
  </si>
  <si>
    <t>CRF.3</t>
  </si>
  <si>
    <t>concreto con fibras de vidrio tipo E</t>
  </si>
  <si>
    <t>CRF.4</t>
  </si>
  <si>
    <t>concreto con viruta de torno</t>
  </si>
  <si>
    <t>CRF.5</t>
  </si>
  <si>
    <t>CRF.6</t>
  </si>
  <si>
    <t>CRF.7</t>
  </si>
  <si>
    <t>Modulo de elasticidad Ec (kg/cm2)</t>
  </si>
  <si>
    <t>relacion de poisson</t>
  </si>
  <si>
    <t>Modulo de elasticidad Ec (Mpa)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</si>
</sst>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3">
    <xf numFmtId="0" fontId="0" fillId="0" borderId="0" xfId="0"/>
    <xf numFmtId="0" fontId="0" fillId="0" borderId="6" xfId="0" applyBorder="1" applyAlignment="1">
      <alignment horizontal="center" vertical="center"/>
    </xf>
    <xf numFmtId="0" fontId="2" fillId="0" borderId="0" xfId="0" applyFont="1"/>
    <xf numFmtId="2" fontId="0" fillId="0" borderId="6" xfId="0" applyNumberFormat="1" applyBorder="1" applyAlignment="1">
      <alignment horizontal="center" vertical="center"/>
    </xf>
    <xf numFmtId="2" fontId="0" fillId="0" borderId="12" xfId="0" applyNumberFormat="1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2" fillId="0" borderId="0" xfId="0" applyFont="1" applyFill="1"/>
    <xf numFmtId="0" fontId="3" fillId="0" borderId="0" xfId="0" applyFont="1" applyFill="1" applyBorder="1" applyAlignment="1">
      <alignment horizontal="center" vertical="center" wrapText="1"/>
    </xf>
    <xf numFmtId="2" fontId="2" fillId="0" borderId="0" xfId="0" applyNumberFormat="1" applyFont="1" applyFill="1"/>
    <xf numFmtId="0" fontId="0" fillId="0" borderId="6" xfId="0" applyBorder="1" applyAlignment="1">
      <alignment horizontal="center"/>
    </xf>
    <xf numFmtId="2" fontId="0" fillId="0" borderId="6" xfId="0" applyNumberFormat="1" applyBorder="1" applyAlignment="1">
      <alignment horizontal="center"/>
    </xf>
    <xf numFmtId="2" fontId="0" fillId="0" borderId="8" xfId="0" applyNumberFormat="1" applyBorder="1" applyAlignment="1">
      <alignment horizontal="center"/>
    </xf>
    <xf numFmtId="0" fontId="0" fillId="0" borderId="12" xfId="0" applyBorder="1" applyAlignment="1">
      <alignment horizontal="center"/>
    </xf>
    <xf numFmtId="2" fontId="0" fillId="0" borderId="12" xfId="0" applyNumberFormat="1" applyBorder="1" applyAlignment="1">
      <alignment horizontal="center"/>
    </xf>
    <xf numFmtId="2" fontId="0" fillId="0" borderId="13" xfId="0" applyNumberFormat="1" applyBorder="1" applyAlignment="1">
      <alignment horizontal="center"/>
    </xf>
    <xf numFmtId="0" fontId="0" fillId="0" borderId="6" xfId="0" applyFont="1" applyFill="1" applyBorder="1" applyAlignment="1">
      <alignment horizontal="center" vertical="center"/>
    </xf>
    <xf numFmtId="0" fontId="0" fillId="0" borderId="12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12" xfId="0" applyFont="1" applyFill="1" applyBorder="1" applyAlignment="1">
      <alignment horizontal="center" vertical="center"/>
    </xf>
    <xf numFmtId="2" fontId="2" fillId="0" borderId="6" xfId="0" applyNumberFormat="1" applyFont="1" applyFill="1" applyBorder="1" applyAlignment="1">
      <alignment horizontal="center" vertical="center"/>
    </xf>
    <xf numFmtId="2" fontId="2" fillId="0" borderId="12" xfId="0" applyNumberFormat="1" applyFont="1" applyFill="1" applyBorder="1" applyAlignment="1">
      <alignment horizontal="center" vertical="center"/>
    </xf>
    <xf numFmtId="0" fontId="0" fillId="0" borderId="5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2" fontId="2" fillId="0" borderId="5" xfId="0" applyNumberFormat="1" applyFont="1" applyFill="1" applyBorder="1" applyAlignment="1">
      <alignment horizontal="center" vertical="center"/>
    </xf>
    <xf numFmtId="2" fontId="2" fillId="0" borderId="2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0" fillId="0" borderId="2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16" fontId="0" fillId="0" borderId="0" xfId="0" applyNumberFormat="1" applyFont="1" applyFill="1"/>
    <xf numFmtId="0" fontId="0" fillId="0" borderId="0" xfId="0" applyFont="1" applyFill="1"/>
    <xf numFmtId="0" fontId="3" fillId="0" borderId="6" xfId="0" applyFont="1" applyFill="1" applyBorder="1" applyAlignment="1">
      <alignment horizontal="center" vertical="center"/>
    </xf>
    <xf numFmtId="0" fontId="3" fillId="0" borderId="18" xfId="0" applyFont="1" applyFill="1" applyBorder="1" applyAlignment="1">
      <alignment horizontal="center" vertical="center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/>
    </xf>
    <xf numFmtId="2" fontId="0" fillId="0" borderId="20" xfId="0" applyNumberFormat="1" applyBorder="1" applyAlignment="1">
      <alignment horizontal="center"/>
    </xf>
    <xf numFmtId="0" fontId="0" fillId="0" borderId="16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2" fontId="2" fillId="0" borderId="3" xfId="0" applyNumberFormat="1" applyFont="1" applyFill="1" applyBorder="1" applyAlignment="1">
      <alignment horizontal="center" vertical="center"/>
    </xf>
    <xf numFmtId="0" fontId="2" fillId="0" borderId="8" xfId="0" applyFont="1" applyFill="1" applyBorder="1" applyAlignment="1">
      <alignment horizontal="center" vertical="center"/>
    </xf>
    <xf numFmtId="0" fontId="2" fillId="0" borderId="13" xfId="0" applyFont="1" applyFill="1" applyBorder="1" applyAlignment="1">
      <alignment horizontal="center" vertical="center"/>
    </xf>
    <xf numFmtId="2" fontId="2" fillId="0" borderId="6" xfId="0" applyNumberFormat="1" applyFont="1" applyFill="1" applyBorder="1" applyAlignment="1">
      <alignment horizontal="center" vertical="center" wrapText="1"/>
    </xf>
    <xf numFmtId="2" fontId="2" fillId="0" borderId="12" xfId="0" applyNumberFormat="1" applyFont="1" applyFill="1" applyBorder="1" applyAlignment="1">
      <alignment horizontal="center" vertical="center" wrapText="1"/>
    </xf>
    <xf numFmtId="2" fontId="2" fillId="0" borderId="2" xfId="0" applyNumberFormat="1" applyFont="1" applyFill="1" applyBorder="1" applyAlignment="1">
      <alignment horizontal="center" vertical="center" wrapText="1"/>
    </xf>
    <xf numFmtId="2" fontId="2" fillId="0" borderId="2" xfId="0" applyNumberFormat="1" applyFont="1" applyFill="1" applyBorder="1" applyAlignment="1">
      <alignment horizontal="center" vertical="center"/>
    </xf>
    <xf numFmtId="2" fontId="2" fillId="0" borderId="6" xfId="0" applyNumberFormat="1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18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2" fontId="2" fillId="0" borderId="12" xfId="0" applyNumberFormat="1" applyFont="1" applyFill="1" applyBorder="1" applyAlignment="1">
      <alignment horizontal="center" vertical="center"/>
    </xf>
    <xf numFmtId="0" fontId="0" fillId="0" borderId="6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12" xfId="0" applyFont="1" applyFill="1" applyBorder="1" applyAlignment="1">
      <alignment horizontal="center" vertical="center"/>
    </xf>
    <xf numFmtId="0" fontId="2" fillId="0" borderId="12" xfId="0" applyFont="1" applyFill="1" applyBorder="1" applyAlignment="1">
      <alignment horizontal="center" vertical="center"/>
    </xf>
    <xf numFmtId="0" fontId="0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2" fontId="2" fillId="0" borderId="5" xfId="0" applyNumberFormat="1" applyFont="1" applyFill="1" applyBorder="1" applyAlignment="1">
      <alignment horizontal="center" vertical="center"/>
    </xf>
    <xf numFmtId="2" fontId="2" fillId="0" borderId="5" xfId="0" applyNumberFormat="1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7" xfId="0" applyFont="1" applyFill="1" applyBorder="1" applyAlignment="1">
      <alignment horizontal="center" vertical="center" wrapText="1"/>
    </xf>
    <xf numFmtId="2" fontId="2" fillId="0" borderId="10" xfId="0" applyNumberFormat="1" applyFont="1" applyFill="1" applyBorder="1" applyAlignment="1">
      <alignment horizontal="center" vertical="center"/>
    </xf>
    <xf numFmtId="0" fontId="4" fillId="0" borderId="9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>
                <a:alpha val="85000"/>
              </a:schemeClr>
            </a:solidFill>
            <a:ln w="9525" cap="flat" cmpd="sng" algn="ctr">
              <a:solidFill>
                <a:schemeClr val="lt1">
                  <a:alpha val="50000"/>
                </a:schemeClr>
              </a:solidFill>
              <a:round/>
            </a:ln>
            <a:effectLst/>
          </c:spPr>
          <c:invertIfNegative val="0"/>
          <c:dLbls>
            <c:spPr>
              <a:solidFill>
                <a:schemeClr val="tx1"/>
              </a:solidFill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multiLvlStrRef>
              <c:f>'RESUMEN RESULTADOS'!$A$6:$C$13</c:f>
              <c:multiLvlStrCache>
                <c:ptCount val="8"/>
                <c:lvl>
                  <c:pt idx="0">
                    <c:v>CS.1</c:v>
                  </c:pt>
                  <c:pt idx="1">
                    <c:v>CRF.1.</c:v>
                  </c:pt>
                  <c:pt idx="2">
                    <c:v>CRF.2</c:v>
                  </c:pt>
                  <c:pt idx="3">
                    <c:v>CRF.3</c:v>
                  </c:pt>
                  <c:pt idx="4">
                    <c:v>CRF.4</c:v>
                  </c:pt>
                  <c:pt idx="5">
                    <c:v>CRF.5</c:v>
                  </c:pt>
                  <c:pt idx="6">
                    <c:v>CRF.6</c:v>
                  </c:pt>
                  <c:pt idx="7">
                    <c:v>CRF.7</c:v>
                  </c:pt>
                </c:lvl>
                <c:lvl>
                  <c:pt idx="0">
                    <c:v>concreto sin fibras</c:v>
                  </c:pt>
                  <c:pt idx="1">
                    <c:v>concreto con fibras de vidrio tipo AR</c:v>
                  </c:pt>
                  <c:pt idx="2">
                    <c:v>concreto con fibras de vidrio tipo AR</c:v>
                  </c:pt>
                  <c:pt idx="3">
                    <c:v>concreto con fibras de vidrio tipo AR</c:v>
                  </c:pt>
                  <c:pt idx="4">
                    <c:v>concreto con fibras de vidrio tipo E</c:v>
                  </c:pt>
                  <c:pt idx="5">
                    <c:v>concreto con viruta de torno</c:v>
                  </c:pt>
                  <c:pt idx="6">
                    <c:v>concreto con viruta de torno</c:v>
                  </c:pt>
                  <c:pt idx="7">
                    <c:v>concreto con viruta de torno</c:v>
                  </c:pt>
                </c:lvl>
              </c:multiLvlStrCache>
            </c:multiLvlStrRef>
          </c:cat>
          <c:val>
            <c:numRef>
              <c:f>'RESUMEN RESULTADOS'!$G$6:$G$13</c:f>
              <c:numCache>
                <c:formatCode>0.00</c:formatCode>
                <c:ptCount val="8"/>
                <c:pt idx="0">
                  <c:v>18858.189286609984</c:v>
                </c:pt>
                <c:pt idx="1">
                  <c:v>20041.130934387053</c:v>
                </c:pt>
                <c:pt idx="2">
                  <c:v>21122.898568080047</c:v>
                </c:pt>
                <c:pt idx="3">
                  <c:v>21971.197662221934</c:v>
                </c:pt>
                <c:pt idx="4">
                  <c:v>19978.341187041464</c:v>
                </c:pt>
                <c:pt idx="5">
                  <c:v>21304.192637585074</c:v>
                </c:pt>
                <c:pt idx="6">
                  <c:v>21920.944753560649</c:v>
                </c:pt>
                <c:pt idx="7">
                  <c:v>22241.752924154232</c:v>
                </c:pt>
              </c:numCache>
            </c:numRef>
          </c:val>
        </c:ser>
        <c:dLbls>
          <c:dLblPos val="inEnd"/>
          <c:showLegendKey val="0"/>
          <c:showVal val="1"/>
          <c:showCatName val="0"/>
          <c:showSerName val="0"/>
          <c:showPercent val="0"/>
          <c:showBubbleSize val="0"/>
        </c:dLbls>
        <c:gapWidth val="65"/>
        <c:axId val="355000680"/>
        <c:axId val="354997152"/>
      </c:barChart>
      <c:catAx>
        <c:axId val="35500068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/>
                  <a:t>tipo</a:t>
                </a:r>
                <a:r>
                  <a:rPr lang="es-CO" baseline="0"/>
                  <a:t> concreto</a:t>
                </a:r>
                <a:endParaRPr lang="es-CO"/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chemeClr val="dk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19050" cap="flat" cmpd="sng" algn="ctr">
            <a:solidFill>
              <a:schemeClr val="dk1">
                <a:lumMod val="75000"/>
                <a:lumOff val="2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cap="all" baseline="0">
                <a:solidFill>
                  <a:schemeClr val="dk1">
                    <a:lumMod val="75000"/>
                    <a:lumOff val="2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354997152"/>
        <c:crosses val="autoZero"/>
        <c:auto val="1"/>
        <c:lblAlgn val="ctr"/>
        <c:lblOffset val="100"/>
        <c:noMultiLvlLbl val="0"/>
      </c:catAx>
      <c:valAx>
        <c:axId val="354997152"/>
        <c:scaling>
          <c:orientation val="minMax"/>
        </c:scaling>
        <c:delete val="1"/>
        <c:axPos val="l"/>
        <c:majorGridlines>
          <c:spPr>
            <a:ln w="9525" cap="flat" cmpd="sng" algn="ctr">
              <a:gradFill>
                <a:gsLst>
                  <a:gs pos="100000">
                    <a:schemeClr val="dk1">
                      <a:lumMod val="95000"/>
                      <a:lumOff val="5000"/>
                      <a:alpha val="42000"/>
                    </a:schemeClr>
                  </a:gs>
                  <a:gs pos="0">
                    <a:schemeClr val="lt1">
                      <a:lumMod val="75000"/>
                      <a:alpha val="36000"/>
                    </a:schemeClr>
                  </a:gs>
                </a:gsLst>
                <a:lin ang="5400000" scaled="0"/>
              </a:gra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/>
                  <a:t>Modulo de elasticidad EC (Mpa)</a:t>
                </a:r>
              </a:p>
            </c:rich>
          </c:tx>
          <c:layout>
            <c:manualLayout>
              <c:xMode val="edge"/>
              <c:yMode val="edge"/>
              <c:x val="2.0583190394511151E-2"/>
              <c:y val="0.115368141019769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chemeClr val="dk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0.00" sourceLinked="1"/>
        <c:majorTickMark val="none"/>
        <c:minorTickMark val="none"/>
        <c:tickLblPos val="nextTo"/>
        <c:crossAx val="35500068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dk1">
          <a:lumMod val="25000"/>
          <a:lumOff val="7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spPr>
            <a:pattFill prst="wdUpDiag">
              <a:fgClr>
                <a:schemeClr val="accent1"/>
              </a:fgClr>
              <a:bgClr>
                <a:schemeClr val="tx1"/>
              </a:bgClr>
            </a:pattFill>
            <a:ln>
              <a:noFill/>
            </a:ln>
            <a:effectLst>
              <a:innerShdw blurRad="114300">
                <a:schemeClr val="accent1"/>
              </a:innerShdw>
            </a:effectLst>
          </c:spPr>
          <c:invertIfNegative val="0"/>
          <c:dLbls>
            <c:spPr>
              <a:solidFill>
                <a:schemeClr val="bg1">
                  <a:lumMod val="85000"/>
                </a:schemeClr>
              </a:solidFill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t" anchorCtr="0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multiLvlStrRef>
              <c:f>'RESUMEN RESULTADOS'!$A$6:$C$13</c:f>
              <c:multiLvlStrCache>
                <c:ptCount val="8"/>
                <c:lvl>
                  <c:pt idx="0">
                    <c:v>CS.1</c:v>
                  </c:pt>
                  <c:pt idx="1">
                    <c:v>CRF.1.</c:v>
                  </c:pt>
                  <c:pt idx="2">
                    <c:v>CRF.2</c:v>
                  </c:pt>
                  <c:pt idx="3">
                    <c:v>CRF.3</c:v>
                  </c:pt>
                  <c:pt idx="4">
                    <c:v>CRF.4</c:v>
                  </c:pt>
                  <c:pt idx="5">
                    <c:v>CRF.5</c:v>
                  </c:pt>
                  <c:pt idx="6">
                    <c:v>CRF.6</c:v>
                  </c:pt>
                  <c:pt idx="7">
                    <c:v>CRF.7</c:v>
                  </c:pt>
                </c:lvl>
                <c:lvl>
                  <c:pt idx="0">
                    <c:v>concreto sin fibras</c:v>
                  </c:pt>
                  <c:pt idx="1">
                    <c:v>concreto con fibras de vidrio tipo AR</c:v>
                  </c:pt>
                  <c:pt idx="2">
                    <c:v>concreto con fibras de vidrio tipo AR</c:v>
                  </c:pt>
                  <c:pt idx="3">
                    <c:v>concreto con fibras de vidrio tipo AR</c:v>
                  </c:pt>
                  <c:pt idx="4">
                    <c:v>concreto con fibras de vidrio tipo E</c:v>
                  </c:pt>
                  <c:pt idx="5">
                    <c:v>concreto con viruta de torno</c:v>
                  </c:pt>
                  <c:pt idx="6">
                    <c:v>concreto con viruta de torno</c:v>
                  </c:pt>
                  <c:pt idx="7">
                    <c:v>concreto con viruta de torno</c:v>
                  </c:pt>
                </c:lvl>
              </c:multiLvlStrCache>
            </c:multiLvlStrRef>
          </c:cat>
          <c:val>
            <c:numRef>
              <c:f>'RESUMEN RESULTADOS'!$H$6:$H$13</c:f>
              <c:numCache>
                <c:formatCode>0.00</c:formatCode>
                <c:ptCount val="8"/>
                <c:pt idx="0">
                  <c:v>0.22941931883792349</c:v>
                </c:pt>
                <c:pt idx="1">
                  <c:v>0.22828853235813679</c:v>
                </c:pt>
                <c:pt idx="2">
                  <c:v>0.2368790063982556</c:v>
                </c:pt>
                <c:pt idx="3">
                  <c:v>0.24028825215666799</c:v>
                </c:pt>
                <c:pt idx="4">
                  <c:v>0.19537676289956768</c:v>
                </c:pt>
                <c:pt idx="5">
                  <c:v>0.21309247999505923</c:v>
                </c:pt>
                <c:pt idx="6">
                  <c:v>0.22273045154079635</c:v>
                </c:pt>
                <c:pt idx="7">
                  <c:v>0.2199071452455946</c:v>
                </c:pt>
              </c:numCache>
            </c:numRef>
          </c:val>
        </c:ser>
        <c:dLbls>
          <c:dLblPos val="inEnd"/>
          <c:showLegendKey val="0"/>
          <c:showVal val="1"/>
          <c:showCatName val="0"/>
          <c:showSerName val="0"/>
          <c:showPercent val="0"/>
          <c:showBubbleSize val="0"/>
        </c:dLbls>
        <c:gapWidth val="164"/>
        <c:overlap val="-22"/>
        <c:axId val="354998720"/>
        <c:axId val="354999112"/>
      </c:barChart>
      <c:catAx>
        <c:axId val="35499872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/>
                  <a:t>tipo</a:t>
                </a:r>
                <a:r>
                  <a:rPr lang="es-CO" baseline="0"/>
                  <a:t> concreto</a:t>
                </a:r>
                <a:endParaRPr lang="es-CO"/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19050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354999112"/>
        <c:crosses val="autoZero"/>
        <c:auto val="1"/>
        <c:lblAlgn val="ctr"/>
        <c:lblOffset val="100"/>
        <c:noMultiLvlLbl val="0"/>
      </c:catAx>
      <c:valAx>
        <c:axId val="354999112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/>
                  <a:t>POISSON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35499872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5">
  <cs:axisTitle>
    <cs:lnRef idx="0"/>
    <cs:fillRef idx="0"/>
    <cs:effectRef idx="0"/>
    <cs:fontRef idx="minor">
      <a:schemeClr val="dk1">
        <a:lumMod val="75000"/>
        <a:lumOff val="2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75000"/>
        <a:lumOff val="25000"/>
      </a:schemeClr>
    </cs:fontRef>
    <cs:spPr>
      <a:ln w="190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 cap="all" baseline="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lt1"/>
          </a:gs>
          <a:gs pos="39000">
            <a:schemeClr val="lt1"/>
          </a:gs>
          <a:gs pos="100000">
            <a:schemeClr val="lt1">
              <a:lumMod val="75000"/>
            </a:schemeClr>
          </a:gs>
        </a:gsLst>
        <a:path path="circle">
          <a:fillToRect l="50000" t="-80000" r="50000" b="180000"/>
        </a:path>
        <a:tileRect/>
      </a:gradFill>
      <a:ln w="9525" cap="flat" cmpd="sng" algn="ctr">
        <a:solidFill>
          <a:schemeClr val="dk1">
            <a:lumMod val="25000"/>
            <a:lumOff val="7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defRPr sz="900" b="1" i="0" u="none" strike="noStrike" kern="1200" baseline="0"/>
  </cs:dataLabel>
  <cs:dataLabelCallout>
    <cs:lnRef idx="0"/>
    <cs:fillRef idx="0"/>
    <cs:effectRef idx="0"/>
    <cs:fontRef idx="minor">
      <a:schemeClr val="lt1"/>
    </cs:fontRef>
    <cs:spPr>
      <a:solidFill>
        <a:schemeClr val="dk1">
          <a:lumMod val="65000"/>
          <a:lumOff val="35000"/>
          <a:alpha val="75000"/>
        </a:schemeClr>
      </a:solidFill>
    </cs:spPr>
    <cs:defRPr sz="900" b="1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  <a:ln w="9525" cap="flat" cmpd="sng" algn="ctr">
        <a:solidFill>
          <a:schemeClr val="lt1">
            <a:alpha val="50000"/>
          </a:schemeClr>
        </a:solidFill>
        <a:round/>
      </a:ln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  <a:ln w="9525" cap="flat" cmpd="sng" algn="ctr">
        <a:solidFill>
          <a:schemeClr val="lt1">
            <a:alpha val="50000"/>
          </a:schemeClr>
        </a:solidFill>
        <a:round/>
      </a:ln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31750" cap="rnd">
        <a:solidFill>
          <a:schemeClr val="phClr">
            <a:alpha val="85000"/>
          </a:schemeClr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75000"/>
        <a:lumOff val="25000"/>
      </a:schemeClr>
    </cs:fontRef>
    <cs:spPr>
      <a:ln w="9525">
        <a:solidFill>
          <a:schemeClr val="dk1">
            <a:lumMod val="35000"/>
            <a:lumOff val="6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dk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</a:ln>
    </cs:spPr>
  </cs:leaderLine>
  <cs:legend>
    <cs:lnRef idx="0"/>
    <cs:fillRef idx="0"/>
    <cs:effectRef idx="0"/>
    <cs:fontRef idx="minor">
      <a:schemeClr val="dk1">
        <a:lumMod val="75000"/>
        <a:lumOff val="25000"/>
      </a:schemeClr>
    </cs:fontRef>
    <cs:spPr>
      <a:solidFill>
        <a:schemeClr val="lt1">
          <a:lumMod val="95000"/>
          <a:alpha val="39000"/>
        </a:schemeClr>
      </a:solidFill>
    </cs:spPr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75000"/>
        <a:lumOff val="25000"/>
      </a:schemeClr>
    </cs:fontRef>
    <cs:spPr>
      <a:ln w="317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  <a:round/>
      </a:ln>
    </cs:spPr>
  </cs:seriesLine>
  <cs:title>
    <cs:lnRef idx="0"/>
    <cs:fillRef idx="0"/>
    <cs:effectRef idx="0"/>
    <cs:fontRef idx="minor">
      <a:schemeClr val="dk1">
        <a:lumMod val="75000"/>
        <a:lumOff val="25000"/>
      </a:schemeClr>
    </cs:fontRef>
    <cs:defRPr sz="1800" b="1" kern="120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dk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dk1">
        <a:lumMod val="75000"/>
        <a:lumOff val="25000"/>
      </a:schemeClr>
    </cs:fontRef>
    <cs:spPr>
      <a:ln>
        <a:noFill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2.xml><?xml version="1.0" encoding="utf-8"?>
<cs:chartStyle xmlns:cs="http://schemas.microsoft.com/office/drawing/2012/chartStyle" xmlns:a="http://schemas.openxmlformats.org/drawingml/2006/main" id="203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19050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>
      <cs:styleClr val="auto"/>
    </cs:effectRef>
    <cs:fontRef idx="minor">
      <a:schemeClr val="dk1"/>
    </cs:fontRef>
    <cs:spPr>
      <a:pattFill prst="narHorz">
        <a:fgClr>
          <a:schemeClr val="phClr"/>
        </a:fgClr>
        <a:bgClr>
          <a:schemeClr val="phClr">
            <a:lumMod val="20000"/>
            <a:lumOff val="80000"/>
          </a:schemeClr>
        </a:bgClr>
      </a:pattFill>
      <a:effectLst>
        <a:innerShdw blurRad="114300">
          <a:schemeClr val="phClr"/>
        </a:innerShdw>
      </a:effectLst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pattFill prst="narHorz">
        <a:fgClr>
          <a:schemeClr val="phClr"/>
        </a:fgClr>
        <a:bgClr>
          <a:schemeClr val="phClr">
            <a:lumMod val="20000"/>
            <a:lumOff val="80000"/>
          </a:schemeClr>
        </a:bgClr>
      </a:pattFill>
      <a:effectLst>
        <a:innerShdw blurRad="114300">
          <a:schemeClr val="phClr"/>
        </a:innerShdw>
      </a:effectLst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50000"/>
            <a:lumOff val="50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>
        <a:solidFill>
          <a:schemeClr val="tx1">
            <a:lumMod val="15000"/>
            <a:lumOff val="85000"/>
          </a:schemeClr>
        </a:solidFill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50000"/>
        <a:lumOff val="50000"/>
      </a:schemeClr>
    </cs:fontRef>
    <cs:defRPr sz="1800" b="1" kern="1200" cap="all" spc="15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50000"/>
            <a:lumOff val="50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628649</xdr:colOff>
      <xdr:row>0</xdr:row>
      <xdr:rowOff>109537</xdr:rowOff>
    </xdr:from>
    <xdr:to>
      <xdr:col>16</xdr:col>
      <xdr:colOff>85724</xdr:colOff>
      <xdr:row>16</xdr:row>
      <xdr:rowOff>142875</xdr:rowOff>
    </xdr:to>
    <xdr:graphicFrame macro="">
      <xdr:nvGraphicFramePr>
        <xdr:cNvPr id="2" name="Gráfico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685799</xdr:colOff>
      <xdr:row>17</xdr:row>
      <xdr:rowOff>166687</xdr:rowOff>
    </xdr:from>
    <xdr:to>
      <xdr:col>16</xdr:col>
      <xdr:colOff>161925</xdr:colOff>
      <xdr:row>34</xdr:row>
      <xdr:rowOff>38100</xdr:rowOff>
    </xdr:to>
    <xdr:graphicFrame macro="">
      <xdr:nvGraphicFramePr>
        <xdr:cNvPr id="3" name="Gráfico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13"/>
  <sheetViews>
    <sheetView workbookViewId="0">
      <selection activeCell="G7" sqref="G7"/>
    </sheetView>
  </sheetViews>
  <sheetFormatPr baseColWidth="10" defaultRowHeight="15" x14ac:dyDescent="0.25"/>
  <cols>
    <col min="2" max="2" width="21.85546875" customWidth="1"/>
  </cols>
  <sheetData>
    <row r="2" spans="1:8" ht="15.75" thickBot="1" x14ac:dyDescent="0.3"/>
    <row r="3" spans="1:8" x14ac:dyDescent="0.25">
      <c r="A3" s="39" t="s">
        <v>0</v>
      </c>
      <c r="B3" s="40"/>
      <c r="C3" s="40" t="s">
        <v>0</v>
      </c>
      <c r="D3" s="40" t="s">
        <v>64</v>
      </c>
      <c r="E3" s="40" t="s">
        <v>65</v>
      </c>
      <c r="F3" s="40" t="s">
        <v>77</v>
      </c>
      <c r="G3" s="40" t="s">
        <v>79</v>
      </c>
      <c r="H3" s="43" t="s">
        <v>78</v>
      </c>
    </row>
    <row r="4" spans="1:8" x14ac:dyDescent="0.25">
      <c r="A4" s="41"/>
      <c r="B4" s="42"/>
      <c r="C4" s="42"/>
      <c r="D4" s="42"/>
      <c r="E4" s="42"/>
      <c r="F4" s="42"/>
      <c r="G4" s="42"/>
      <c r="H4" s="44"/>
    </row>
    <row r="5" spans="1:8" x14ac:dyDescent="0.25">
      <c r="A5" s="41"/>
      <c r="B5" s="42"/>
      <c r="C5" s="42"/>
      <c r="D5" s="42"/>
      <c r="E5" s="42"/>
      <c r="F5" s="42"/>
      <c r="G5" s="42"/>
      <c r="H5" s="44"/>
    </row>
    <row r="6" spans="1:8" x14ac:dyDescent="0.25">
      <c r="A6" s="35" t="s">
        <v>18</v>
      </c>
      <c r="B6" s="36"/>
      <c r="C6" s="9" t="s">
        <v>66</v>
      </c>
      <c r="D6" s="1">
        <v>0</v>
      </c>
      <c r="E6" s="3">
        <v>21.161290322580637</v>
      </c>
      <c r="F6" s="10">
        <f>'MODULO ELASTICIDAD Y R. POISSON'!M12</f>
        <v>188581.89286609984</v>
      </c>
      <c r="G6" s="34">
        <f>F6/10</f>
        <v>18858.189286609984</v>
      </c>
      <c r="H6" s="11">
        <f>'MODULO ELASTICIDAD Y R. POISSON'!S12</f>
        <v>0.22941931883792349</v>
      </c>
    </row>
    <row r="7" spans="1:8" x14ac:dyDescent="0.25">
      <c r="A7" s="35" t="s">
        <v>67</v>
      </c>
      <c r="B7" s="36"/>
      <c r="C7" s="9" t="s">
        <v>68</v>
      </c>
      <c r="D7" s="1">
        <v>1</v>
      </c>
      <c r="E7" s="3">
        <v>21.044290322580643</v>
      </c>
      <c r="F7" s="10">
        <f>'MODULO ELASTICIDAD Y R. POISSON'!M27</f>
        <v>200411.30934387053</v>
      </c>
      <c r="G7" s="34">
        <f t="shared" ref="G7:G13" si="0">F7/10</f>
        <v>20041.130934387053</v>
      </c>
      <c r="H7" s="11">
        <f>'MODULO ELASTICIDAD Y R. POISSON'!S27</f>
        <v>0.22828853235813679</v>
      </c>
    </row>
    <row r="8" spans="1:8" x14ac:dyDescent="0.25">
      <c r="A8" s="35" t="s">
        <v>67</v>
      </c>
      <c r="B8" s="36"/>
      <c r="C8" s="9" t="s">
        <v>69</v>
      </c>
      <c r="D8" s="1">
        <v>1.3</v>
      </c>
      <c r="E8" s="3">
        <v>20.638387096774192</v>
      </c>
      <c r="F8" s="10">
        <f>'MODULO ELASTICIDAD Y R. POISSON'!M42</f>
        <v>211228.98568080046</v>
      </c>
      <c r="G8" s="34">
        <f t="shared" si="0"/>
        <v>21122.898568080047</v>
      </c>
      <c r="H8" s="11">
        <f>'MODULO ELASTICIDAD Y R. POISSON'!S42</f>
        <v>0.2368790063982556</v>
      </c>
    </row>
    <row r="9" spans="1:8" x14ac:dyDescent="0.25">
      <c r="A9" s="35" t="s">
        <v>67</v>
      </c>
      <c r="B9" s="36"/>
      <c r="C9" s="9" t="s">
        <v>70</v>
      </c>
      <c r="D9" s="1">
        <v>1.6</v>
      </c>
      <c r="E9" s="3">
        <v>20.09650947640662</v>
      </c>
      <c r="F9" s="10">
        <f>'MODULO ELASTICIDAD Y R. POISSON'!M57</f>
        <v>219711.97662221934</v>
      </c>
      <c r="G9" s="34">
        <f t="shared" si="0"/>
        <v>21971.197662221934</v>
      </c>
      <c r="H9" s="11">
        <f>'MODULO ELASTICIDAD Y R. POISSON'!S57</f>
        <v>0.24028825215666799</v>
      </c>
    </row>
    <row r="10" spans="1:8" x14ac:dyDescent="0.25">
      <c r="A10" s="35" t="s">
        <v>71</v>
      </c>
      <c r="B10" s="36"/>
      <c r="C10" s="9" t="s">
        <v>72</v>
      </c>
      <c r="D10" s="1">
        <v>0.05</v>
      </c>
      <c r="E10" s="3">
        <v>16.053370535649023</v>
      </c>
      <c r="F10" s="10">
        <f>'MODULO ELASTICIDAD Y R. POISSON'!M72</f>
        <v>199783.41187041462</v>
      </c>
      <c r="G10" s="34">
        <f t="shared" si="0"/>
        <v>19978.341187041464</v>
      </c>
      <c r="H10" s="11">
        <f>'MODULO ELASTICIDAD Y R. POISSON'!S72</f>
        <v>0.19537676289956768</v>
      </c>
    </row>
    <row r="11" spans="1:8" x14ac:dyDescent="0.25">
      <c r="A11" s="35" t="s">
        <v>73</v>
      </c>
      <c r="B11" s="36"/>
      <c r="C11" s="9" t="s">
        <v>74</v>
      </c>
      <c r="D11" s="1">
        <v>0.03</v>
      </c>
      <c r="E11" s="3">
        <v>14.369870967741937</v>
      </c>
      <c r="F11" s="10">
        <f>'MODULO ELASTICIDAD Y R. POISSON'!M87</f>
        <v>213041.92637585074</v>
      </c>
      <c r="G11" s="34">
        <f t="shared" si="0"/>
        <v>21304.192637585074</v>
      </c>
      <c r="H11" s="11">
        <f>'MODULO ELASTICIDAD Y R. POISSON'!S87</f>
        <v>0.21309247999505923</v>
      </c>
    </row>
    <row r="12" spans="1:8" x14ac:dyDescent="0.25">
      <c r="A12" s="35" t="s">
        <v>73</v>
      </c>
      <c r="B12" s="36"/>
      <c r="C12" s="9" t="s">
        <v>75</v>
      </c>
      <c r="D12" s="1">
        <v>0.05</v>
      </c>
      <c r="E12" s="3">
        <v>16.124209774114949</v>
      </c>
      <c r="F12" s="10">
        <f>'MODULO ELASTICIDAD Y R. POISSON'!M102</f>
        <v>219209.44753560648</v>
      </c>
      <c r="G12" s="34">
        <f t="shared" si="0"/>
        <v>21920.944753560649</v>
      </c>
      <c r="H12" s="11">
        <f>'MODULO ELASTICIDAD Y R. POISSON'!S102</f>
        <v>0.22273045154079635</v>
      </c>
    </row>
    <row r="13" spans="1:8" ht="15.75" thickBot="1" x14ac:dyDescent="0.3">
      <c r="A13" s="37" t="s">
        <v>73</v>
      </c>
      <c r="B13" s="38"/>
      <c r="C13" s="12" t="s">
        <v>76</v>
      </c>
      <c r="D13" s="5">
        <v>0.1</v>
      </c>
      <c r="E13" s="4">
        <v>18.630967741935482</v>
      </c>
      <c r="F13" s="13">
        <f>'MODULO ELASTICIDAD Y R. POISSON'!M117</f>
        <v>222417.52924154233</v>
      </c>
      <c r="G13" s="34">
        <f t="shared" si="0"/>
        <v>22241.752924154232</v>
      </c>
      <c r="H13" s="14">
        <f>'MODULO ELASTICIDAD Y R. POISSON'!S117</f>
        <v>0.2199071452455946</v>
      </c>
    </row>
  </sheetData>
  <sheetProtection algorithmName="SHA-512" hashValue="s/QmEDoK87eycf09loX3aqG0/KOjzSpIWAzLxZs1+tW8kKVfV6K4BLF9dfPAbm469ramwYLdQHuMlQxbvfAMYw==" saltValue="+oO5NgnlceOoTSZjtcpf9A==" spinCount="100000" sheet="1" objects="1" scenarios="1"/>
  <mergeCells count="15">
    <mergeCell ref="F3:F5"/>
    <mergeCell ref="H3:H5"/>
    <mergeCell ref="A8:B8"/>
    <mergeCell ref="A9:B9"/>
    <mergeCell ref="A10:B10"/>
    <mergeCell ref="D3:D5"/>
    <mergeCell ref="E3:E5"/>
    <mergeCell ref="G3:G5"/>
    <mergeCell ref="A11:B11"/>
    <mergeCell ref="A12:B12"/>
    <mergeCell ref="A13:B13"/>
    <mergeCell ref="A3:B5"/>
    <mergeCell ref="C3:C5"/>
    <mergeCell ref="A6:B6"/>
    <mergeCell ref="A7:B7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L124"/>
  <sheetViews>
    <sheetView tabSelected="1" zoomScale="80" zoomScaleNormal="80" workbookViewId="0">
      <selection activeCell="F12" sqref="F12"/>
    </sheetView>
  </sheetViews>
  <sheetFormatPr baseColWidth="10" defaultRowHeight="15" x14ac:dyDescent="0.25"/>
  <cols>
    <col min="1" max="1" width="11.42578125" style="6"/>
    <col min="2" max="2" width="18.140625" style="6" customWidth="1"/>
    <col min="3" max="3" width="8.42578125" style="6" customWidth="1"/>
    <col min="4" max="4" width="11.5703125" style="6" customWidth="1"/>
    <col min="5" max="6" width="8.7109375" style="6" customWidth="1"/>
    <col min="7" max="7" width="10.7109375" style="27" customWidth="1"/>
    <col min="8" max="8" width="10.5703125" style="6" customWidth="1"/>
    <col min="9" max="9" width="9.28515625" style="6" customWidth="1"/>
    <col min="10" max="12" width="11.42578125" style="6"/>
    <col min="13" max="13" width="0.28515625" style="6" customWidth="1"/>
    <col min="14" max="14" width="9.140625" style="6" customWidth="1"/>
    <col min="15" max="15" width="10.5703125" style="6" customWidth="1"/>
    <col min="16" max="17" width="7.7109375" style="6" customWidth="1"/>
    <col min="18" max="18" width="7" style="6" customWidth="1"/>
    <col min="19" max="19" width="2" style="6" customWidth="1"/>
    <col min="20" max="38" width="11.42578125" style="6"/>
    <col min="39" max="16384" width="11.42578125" style="2"/>
  </cols>
  <sheetData>
    <row r="2" spans="2:19" ht="15.75" customHeight="1" x14ac:dyDescent="0.25">
      <c r="H2" s="28"/>
      <c r="L2" s="7"/>
      <c r="M2" s="7"/>
      <c r="N2" s="29"/>
      <c r="O2" s="29"/>
    </row>
    <row r="3" spans="2:19" ht="19.5" customHeight="1" x14ac:dyDescent="0.25">
      <c r="B3" s="67" t="s">
        <v>7</v>
      </c>
      <c r="C3" s="67" t="s">
        <v>8</v>
      </c>
      <c r="D3" s="67" t="s">
        <v>9</v>
      </c>
      <c r="E3" s="67" t="s">
        <v>10</v>
      </c>
      <c r="F3" s="53" t="s">
        <v>5</v>
      </c>
      <c r="G3" s="53"/>
      <c r="H3" s="53"/>
      <c r="I3" s="53"/>
      <c r="J3" s="53"/>
      <c r="K3" s="53"/>
      <c r="L3" s="53"/>
      <c r="M3" s="30"/>
      <c r="N3" s="53" t="s">
        <v>6</v>
      </c>
      <c r="O3" s="53"/>
      <c r="P3" s="53"/>
      <c r="Q3" s="53"/>
      <c r="R3" s="53"/>
    </row>
    <row r="4" spans="2:19" ht="33.75" customHeight="1" thickBot="1" x14ac:dyDescent="0.3">
      <c r="B4" s="68"/>
      <c r="C4" s="68"/>
      <c r="D4" s="68"/>
      <c r="E4" s="68"/>
      <c r="F4" s="31" t="s">
        <v>11</v>
      </c>
      <c r="G4" s="31" t="s">
        <v>12</v>
      </c>
      <c r="H4" s="31" t="s">
        <v>14</v>
      </c>
      <c r="I4" s="31" t="s">
        <v>13</v>
      </c>
      <c r="J4" s="31" t="s">
        <v>15</v>
      </c>
      <c r="K4" s="54" t="s">
        <v>19</v>
      </c>
      <c r="L4" s="54"/>
      <c r="M4" s="32"/>
      <c r="N4" s="31" t="s">
        <v>16</v>
      </c>
      <c r="O4" s="31" t="s">
        <v>17</v>
      </c>
      <c r="P4" s="31" t="s">
        <v>4</v>
      </c>
      <c r="Q4" s="31" t="s">
        <v>4</v>
      </c>
      <c r="R4" s="33" t="s">
        <v>4</v>
      </c>
    </row>
    <row r="5" spans="2:19" s="6" customFormat="1" x14ac:dyDescent="0.25">
      <c r="B5" s="55" t="s">
        <v>18</v>
      </c>
      <c r="C5" s="63" t="s">
        <v>2</v>
      </c>
      <c r="D5" s="64">
        <v>219.1</v>
      </c>
      <c r="E5" s="51">
        <f>D5*0.0980665</f>
        <v>21.486370149999999</v>
      </c>
      <c r="F5" s="24">
        <f>0.4*E5</f>
        <v>8.5945480599999993</v>
      </c>
      <c r="G5" s="24">
        <v>1.95</v>
      </c>
      <c r="H5" s="25">
        <v>3.5E-4</v>
      </c>
      <c r="I5" s="25">
        <v>5.0000000000000002E-5</v>
      </c>
      <c r="J5" s="24">
        <f>((F5-G5)/(H5-0.00005))*10.1972</f>
        <v>225852.61825810664</v>
      </c>
      <c r="K5" s="51">
        <f>AVERAGE(J5:J7)</f>
        <v>187484.42826617291</v>
      </c>
      <c r="L5" s="51">
        <f>AVERAGE(K5:K19)</f>
        <v>188581.89286609984</v>
      </c>
      <c r="M5" s="24"/>
      <c r="N5" s="25">
        <v>5.1000000000000004E-4</v>
      </c>
      <c r="O5" s="25">
        <v>4.2999999999999999E-4</v>
      </c>
      <c r="P5" s="24">
        <f t="shared" ref="P5:P36" si="0">ABS((N5-O5)/(H5-0.00005))</f>
        <v>0.26666666666666683</v>
      </c>
      <c r="Q5" s="50">
        <f>AVERAGE(P5:P7)</f>
        <v>0.23496503496503499</v>
      </c>
      <c r="R5" s="45">
        <f>AVERAGE(Q5:Q19)</f>
        <v>0.22941931883792349</v>
      </c>
    </row>
    <row r="6" spans="2:19" s="6" customFormat="1" x14ac:dyDescent="0.25">
      <c r="B6" s="56"/>
      <c r="C6" s="59"/>
      <c r="D6" s="60"/>
      <c r="E6" s="52"/>
      <c r="F6" s="19">
        <f>0.4*E5</f>
        <v>8.5945480599999993</v>
      </c>
      <c r="G6" s="19">
        <v>2.85</v>
      </c>
      <c r="H6" s="17">
        <v>3.8000000000000002E-4</v>
      </c>
      <c r="I6" s="17">
        <v>5.0000000000000002E-5</v>
      </c>
      <c r="J6" s="19">
        <f>((F6-G6)/(H6-0.00005))*10.1972</f>
        <v>177510.01659827877</v>
      </c>
      <c r="K6" s="52"/>
      <c r="L6" s="52"/>
      <c r="M6" s="19"/>
      <c r="N6" s="17">
        <v>5.0000000000000001E-4</v>
      </c>
      <c r="O6" s="17">
        <v>4.4000000000000002E-4</v>
      </c>
      <c r="P6" s="19">
        <f t="shared" si="0"/>
        <v>0.1818181818181818</v>
      </c>
      <c r="Q6" s="48"/>
      <c r="R6" s="46"/>
    </row>
    <row r="7" spans="2:19" s="6" customFormat="1" x14ac:dyDescent="0.25">
      <c r="B7" s="56"/>
      <c r="C7" s="59"/>
      <c r="D7" s="60"/>
      <c r="E7" s="52"/>
      <c r="F7" s="19">
        <f>0.4*E5</f>
        <v>8.5945480599999993</v>
      </c>
      <c r="G7" s="19">
        <v>2.5099999999999998</v>
      </c>
      <c r="H7" s="17">
        <v>4.4000000000000002E-4</v>
      </c>
      <c r="I7" s="17">
        <v>5.0000000000000002E-5</v>
      </c>
      <c r="J7" s="19">
        <f t="shared" ref="J7:J20" si="1">((F7-G7)/(H7-0.00005))*10.1972</f>
        <v>159090.64994213331</v>
      </c>
      <c r="K7" s="52"/>
      <c r="L7" s="52"/>
      <c r="M7" s="19"/>
      <c r="N7" s="17">
        <v>4.8999999999999998E-4</v>
      </c>
      <c r="O7" s="17">
        <v>3.8999999999999999E-4</v>
      </c>
      <c r="P7" s="19">
        <f t="shared" si="0"/>
        <v>0.25641025641025639</v>
      </c>
      <c r="Q7" s="48"/>
      <c r="R7" s="46"/>
    </row>
    <row r="8" spans="2:19" s="6" customFormat="1" x14ac:dyDescent="0.25">
      <c r="B8" s="56"/>
      <c r="C8" s="59" t="s">
        <v>3</v>
      </c>
      <c r="D8" s="60">
        <v>211.6</v>
      </c>
      <c r="E8" s="52">
        <f>D8*0.0980665</f>
        <v>20.750871400000001</v>
      </c>
      <c r="F8" s="19">
        <f>0.4*E8</f>
        <v>8.3003485600000015</v>
      </c>
      <c r="G8" s="17">
        <v>0</v>
      </c>
      <c r="H8" s="17">
        <v>4.0000000000000002E-4</v>
      </c>
      <c r="I8" s="17">
        <v>5.0000000000000002E-5</v>
      </c>
      <c r="J8" s="19">
        <f t="shared" si="1"/>
        <v>241829.46953152007</v>
      </c>
      <c r="K8" s="52">
        <f t="shared" ref="K8" si="2">AVERAGE(J8:J10)</f>
        <v>195601.73972961152</v>
      </c>
      <c r="L8" s="52"/>
      <c r="M8" s="19"/>
      <c r="N8" s="17">
        <v>3.1E-4</v>
      </c>
      <c r="O8" s="17">
        <v>4.0000000000000002E-4</v>
      </c>
      <c r="P8" s="19">
        <f t="shared" si="0"/>
        <v>0.25714285714285717</v>
      </c>
      <c r="Q8" s="48">
        <f t="shared" ref="Q8" si="3">AVERAGE(P8:P10)</f>
        <v>0.22619047619047616</v>
      </c>
      <c r="R8" s="46"/>
    </row>
    <row r="9" spans="2:19" s="6" customFormat="1" x14ac:dyDescent="0.25">
      <c r="B9" s="56"/>
      <c r="C9" s="59"/>
      <c r="D9" s="60"/>
      <c r="E9" s="52"/>
      <c r="F9" s="19">
        <f>0.4*E8</f>
        <v>8.3003485600000015</v>
      </c>
      <c r="G9" s="17">
        <v>1.98</v>
      </c>
      <c r="H9" s="17">
        <v>4.4999999999999999E-4</v>
      </c>
      <c r="I9" s="17">
        <v>5.0000000000000002E-5</v>
      </c>
      <c r="J9" s="19">
        <f t="shared" si="1"/>
        <v>161124.64584008005</v>
      </c>
      <c r="K9" s="52"/>
      <c r="L9" s="52"/>
      <c r="M9" s="19"/>
      <c r="N9" s="17">
        <v>3.8000000000000002E-4</v>
      </c>
      <c r="O9" s="17">
        <v>4.8000000000000001E-4</v>
      </c>
      <c r="P9" s="19">
        <f t="shared" si="0"/>
        <v>0.25</v>
      </c>
      <c r="Q9" s="48"/>
      <c r="R9" s="46"/>
    </row>
    <row r="10" spans="2:19" s="6" customFormat="1" x14ac:dyDescent="0.25">
      <c r="B10" s="56"/>
      <c r="C10" s="59"/>
      <c r="D10" s="60"/>
      <c r="E10" s="52"/>
      <c r="F10" s="19">
        <f>0.4*E8</f>
        <v>8.3003485600000015</v>
      </c>
      <c r="G10" s="17">
        <v>1.99</v>
      </c>
      <c r="H10" s="17">
        <v>4.0000000000000002E-4</v>
      </c>
      <c r="I10" s="17">
        <v>5.0000000000000002E-5</v>
      </c>
      <c r="J10" s="19">
        <f t="shared" si="1"/>
        <v>183851.10381723434</v>
      </c>
      <c r="K10" s="52"/>
      <c r="L10" s="52"/>
      <c r="M10" s="19"/>
      <c r="N10" s="17">
        <v>4.4999999999999999E-4</v>
      </c>
      <c r="O10" s="17">
        <v>3.8999999999999999E-4</v>
      </c>
      <c r="P10" s="19">
        <f t="shared" si="0"/>
        <v>0.1714285714285714</v>
      </c>
      <c r="Q10" s="48"/>
      <c r="R10" s="46"/>
    </row>
    <row r="11" spans="2:19" s="6" customFormat="1" x14ac:dyDescent="0.25">
      <c r="B11" s="56"/>
      <c r="C11" s="59" t="s">
        <v>1</v>
      </c>
      <c r="D11" s="60">
        <v>213.1</v>
      </c>
      <c r="E11" s="52">
        <f t="shared" ref="E11" si="4">D11*0.0980665</f>
        <v>20.89797115</v>
      </c>
      <c r="F11" s="19">
        <f>0.4*E11</f>
        <v>8.3591884600000004</v>
      </c>
      <c r="G11" s="17">
        <v>0.01</v>
      </c>
      <c r="H11" s="17">
        <v>5.0000000000000001E-4</v>
      </c>
      <c r="I11" s="17">
        <v>5.0000000000000002E-5</v>
      </c>
      <c r="J11" s="19">
        <f t="shared" si="1"/>
        <v>189196.3212540267</v>
      </c>
      <c r="K11" s="52">
        <f t="shared" ref="K11" si="5">AVERAGE(J11:J13)</f>
        <v>183037.7161876137</v>
      </c>
      <c r="L11" s="52"/>
      <c r="M11" s="19"/>
      <c r="N11" s="17">
        <v>4.0000000000000002E-4</v>
      </c>
      <c r="O11" s="17">
        <v>5.0000000000000001E-4</v>
      </c>
      <c r="P11" s="19">
        <f t="shared" si="0"/>
        <v>0.22222222222222221</v>
      </c>
      <c r="Q11" s="48">
        <f t="shared" ref="Q11" si="6">AVERAGE(P11:P13)</f>
        <v>0.22645502645502646</v>
      </c>
      <c r="R11" s="46"/>
    </row>
    <row r="12" spans="2:19" s="6" customFormat="1" x14ac:dyDescent="0.25">
      <c r="B12" s="56"/>
      <c r="C12" s="59"/>
      <c r="D12" s="60"/>
      <c r="E12" s="52"/>
      <c r="F12" s="19">
        <f>0.4*E11</f>
        <v>8.3591884600000004</v>
      </c>
      <c r="G12" s="17">
        <v>1.6</v>
      </c>
      <c r="H12" s="17">
        <v>4.4999999999999999E-4</v>
      </c>
      <c r="I12" s="17">
        <v>5.0000000000000002E-5</v>
      </c>
      <c r="J12" s="19">
        <f t="shared" si="1"/>
        <v>172311.99141078006</v>
      </c>
      <c r="K12" s="52"/>
      <c r="L12" s="52"/>
      <c r="M12" s="19">
        <f>L5</f>
        <v>188581.89286609984</v>
      </c>
      <c r="N12" s="17">
        <v>4.4999999999999999E-4</v>
      </c>
      <c r="O12" s="17">
        <v>3.6999999999999999E-4</v>
      </c>
      <c r="P12" s="19">
        <f t="shared" si="0"/>
        <v>0.2</v>
      </c>
      <c r="Q12" s="48"/>
      <c r="R12" s="46"/>
      <c r="S12" s="8">
        <f>R5</f>
        <v>0.22941931883792349</v>
      </c>
    </row>
    <row r="13" spans="2:19" s="6" customFormat="1" x14ac:dyDescent="0.25">
      <c r="B13" s="56"/>
      <c r="C13" s="59"/>
      <c r="D13" s="60"/>
      <c r="E13" s="52"/>
      <c r="F13" s="19">
        <f t="shared" ref="F13" si="7">0.4*E11</f>
        <v>8.3591884600000004</v>
      </c>
      <c r="G13" s="17">
        <v>1.92</v>
      </c>
      <c r="H13" s="17">
        <v>4.0000000000000002E-4</v>
      </c>
      <c r="I13" s="17">
        <v>5.0000000000000002E-5</v>
      </c>
      <c r="J13" s="19">
        <f t="shared" si="1"/>
        <v>187604.83589803433</v>
      </c>
      <c r="K13" s="52"/>
      <c r="L13" s="52"/>
      <c r="M13" s="19"/>
      <c r="N13" s="17">
        <v>5.0000000000000001E-4</v>
      </c>
      <c r="O13" s="17">
        <v>4.0999999999999999E-4</v>
      </c>
      <c r="P13" s="19">
        <f t="shared" si="0"/>
        <v>0.25714285714285717</v>
      </c>
      <c r="Q13" s="48"/>
      <c r="R13" s="46"/>
    </row>
    <row r="14" spans="2:19" s="6" customFormat="1" x14ac:dyDescent="0.25">
      <c r="B14" s="56"/>
      <c r="C14" s="59" t="s">
        <v>20</v>
      </c>
      <c r="D14" s="60">
        <v>202.3</v>
      </c>
      <c r="E14" s="52">
        <f t="shared" ref="E14" si="8">D14*0.0980665</f>
        <v>19.83885295</v>
      </c>
      <c r="F14" s="19">
        <f t="shared" ref="F14" si="9">0.4*E14</f>
        <v>7.9355411800000004</v>
      </c>
      <c r="G14" s="17">
        <v>1.85</v>
      </c>
      <c r="H14" s="17">
        <v>4.0000000000000002E-4</v>
      </c>
      <c r="I14" s="17">
        <v>5.0000000000000002E-5</v>
      </c>
      <c r="J14" s="19">
        <f t="shared" si="1"/>
        <v>177301.3729162743</v>
      </c>
      <c r="K14" s="52">
        <f t="shared" ref="K14" si="10">AVERAGE(J14:J16)</f>
        <v>187725.63611700214</v>
      </c>
      <c r="L14" s="52"/>
      <c r="M14" s="19"/>
      <c r="N14" s="17">
        <v>5.1999999999999995E-4</v>
      </c>
      <c r="O14" s="17">
        <v>4.6000000000000001E-4</v>
      </c>
      <c r="P14" s="19">
        <f t="shared" si="0"/>
        <v>0.17142857142857126</v>
      </c>
      <c r="Q14" s="48">
        <f t="shared" ref="Q14" si="11">AVERAGE(P14:P16)</f>
        <v>0.22683982683982676</v>
      </c>
      <c r="R14" s="46"/>
    </row>
    <row r="15" spans="2:19" s="6" customFormat="1" x14ac:dyDescent="0.25">
      <c r="B15" s="56"/>
      <c r="C15" s="59"/>
      <c r="D15" s="60"/>
      <c r="E15" s="52"/>
      <c r="F15" s="19">
        <f t="shared" ref="F15" si="12">0.4*E14</f>
        <v>7.9355411800000004</v>
      </c>
      <c r="G15" s="17">
        <v>2.0099999999999998</v>
      </c>
      <c r="H15" s="17">
        <v>3.8000000000000002E-4</v>
      </c>
      <c r="I15" s="17">
        <v>5.0000000000000002E-5</v>
      </c>
      <c r="J15" s="19">
        <f t="shared" si="1"/>
        <v>183102.8136990788</v>
      </c>
      <c r="K15" s="52"/>
      <c r="L15" s="52"/>
      <c r="M15" s="19"/>
      <c r="N15" s="17">
        <v>4.2999999999999999E-4</v>
      </c>
      <c r="O15" s="17">
        <v>3.5E-4</v>
      </c>
      <c r="P15" s="19">
        <f t="shared" si="0"/>
        <v>0.2424242424242424</v>
      </c>
      <c r="Q15" s="48"/>
      <c r="R15" s="46"/>
    </row>
    <row r="16" spans="2:19" s="6" customFormat="1" x14ac:dyDescent="0.25">
      <c r="B16" s="56"/>
      <c r="C16" s="59"/>
      <c r="D16" s="60"/>
      <c r="E16" s="52"/>
      <c r="F16" s="19">
        <f t="shared" ref="F16" si="13">0.4*E14</f>
        <v>7.9355411800000004</v>
      </c>
      <c r="G16" s="17">
        <v>1.97</v>
      </c>
      <c r="H16" s="17">
        <v>3.5E-4</v>
      </c>
      <c r="I16" s="17">
        <v>5.0000000000000002E-5</v>
      </c>
      <c r="J16" s="19">
        <f t="shared" si="1"/>
        <v>202772.72173565341</v>
      </c>
      <c r="K16" s="52"/>
      <c r="L16" s="52"/>
      <c r="M16" s="19"/>
      <c r="N16" s="17">
        <v>5.0000000000000001E-4</v>
      </c>
      <c r="O16" s="17">
        <v>4.2000000000000002E-4</v>
      </c>
      <c r="P16" s="19">
        <f t="shared" si="0"/>
        <v>0.26666666666666666</v>
      </c>
      <c r="Q16" s="48"/>
      <c r="R16" s="46"/>
    </row>
    <row r="17" spans="2:19" s="6" customFormat="1" x14ac:dyDescent="0.25">
      <c r="B17" s="56"/>
      <c r="C17" s="59" t="s">
        <v>21</v>
      </c>
      <c r="D17" s="60">
        <v>228.4</v>
      </c>
      <c r="E17" s="52">
        <f t="shared" ref="E17" si="14">D17*0.0980665</f>
        <v>22.398388600000001</v>
      </c>
      <c r="F17" s="19">
        <f t="shared" ref="F17" si="15">0.4*E17</f>
        <v>8.9593554400000013</v>
      </c>
      <c r="G17" s="17">
        <v>2</v>
      </c>
      <c r="H17" s="17">
        <v>4.8000000000000001E-4</v>
      </c>
      <c r="I17" s="17">
        <v>5.0000000000000002E-5</v>
      </c>
      <c r="J17" s="19">
        <f t="shared" si="1"/>
        <v>165037.06812271633</v>
      </c>
      <c r="K17" s="52">
        <f t="shared" ref="K17" si="16">AVERAGE(J17:J19)</f>
        <v>189059.944030099</v>
      </c>
      <c r="L17" s="52"/>
      <c r="M17" s="19"/>
      <c r="N17" s="17">
        <v>4.0000000000000002E-4</v>
      </c>
      <c r="O17" s="17">
        <v>3.1E-4</v>
      </c>
      <c r="P17" s="19">
        <f t="shared" si="0"/>
        <v>0.20930232558139539</v>
      </c>
      <c r="Q17" s="48">
        <f t="shared" ref="Q17" si="17">AVERAGE(P17:P19)</f>
        <v>0.232646229739253</v>
      </c>
      <c r="R17" s="46"/>
    </row>
    <row r="18" spans="2:19" s="6" customFormat="1" x14ac:dyDescent="0.25">
      <c r="B18" s="56"/>
      <c r="C18" s="59"/>
      <c r="D18" s="60"/>
      <c r="E18" s="52"/>
      <c r="F18" s="19">
        <f t="shared" ref="F18" si="18">0.4*E17</f>
        <v>8.9593554400000013</v>
      </c>
      <c r="G18" s="17">
        <v>1.86</v>
      </c>
      <c r="H18" s="17">
        <v>3.8000000000000002E-4</v>
      </c>
      <c r="I18" s="17">
        <v>5.0000000000000002E-5</v>
      </c>
      <c r="J18" s="19">
        <f t="shared" si="1"/>
        <v>219374.38573566065</v>
      </c>
      <c r="K18" s="52"/>
      <c r="L18" s="52"/>
      <c r="M18" s="19"/>
      <c r="N18" s="17">
        <v>4.4999999999999999E-4</v>
      </c>
      <c r="O18" s="17">
        <v>3.3E-4</v>
      </c>
      <c r="P18" s="19">
        <f t="shared" si="0"/>
        <v>0.36363636363636359</v>
      </c>
      <c r="Q18" s="48"/>
      <c r="R18" s="46"/>
    </row>
    <row r="19" spans="2:19" s="6" customFormat="1" ht="15.75" thickBot="1" x14ac:dyDescent="0.3">
      <c r="B19" s="57"/>
      <c r="C19" s="61"/>
      <c r="D19" s="62"/>
      <c r="E19" s="58"/>
      <c r="F19" s="20">
        <f t="shared" ref="F19" si="19">0.4*E17</f>
        <v>8.9593554400000013</v>
      </c>
      <c r="G19" s="18">
        <v>1.79</v>
      </c>
      <c r="H19" s="18">
        <v>4.4999999999999999E-4</v>
      </c>
      <c r="I19" s="18">
        <v>5.0000000000000002E-5</v>
      </c>
      <c r="J19" s="20">
        <f t="shared" si="1"/>
        <v>182768.37823192007</v>
      </c>
      <c r="K19" s="58"/>
      <c r="L19" s="58"/>
      <c r="M19" s="20"/>
      <c r="N19" s="18">
        <v>5.0000000000000001E-4</v>
      </c>
      <c r="O19" s="18">
        <v>4.4999999999999999E-4</v>
      </c>
      <c r="P19" s="20">
        <f t="shared" si="0"/>
        <v>0.12500000000000006</v>
      </c>
      <c r="Q19" s="49"/>
      <c r="R19" s="47"/>
    </row>
    <row r="20" spans="2:19" s="6" customFormat="1" x14ac:dyDescent="0.25">
      <c r="B20" s="55" t="s">
        <v>22</v>
      </c>
      <c r="C20" s="63" t="s">
        <v>23</v>
      </c>
      <c r="D20" s="64">
        <v>203.6</v>
      </c>
      <c r="E20" s="51">
        <f>D20*0.0980665</f>
        <v>19.966339399999999</v>
      </c>
      <c r="F20" s="24">
        <f t="shared" ref="F20" si="20">0.4*E20</f>
        <v>7.9865357599999998</v>
      </c>
      <c r="G20" s="25">
        <v>1.6</v>
      </c>
      <c r="H20" s="25">
        <v>2.9999999999999997E-4</v>
      </c>
      <c r="I20" s="25">
        <v>5.0000000000000002E-5</v>
      </c>
      <c r="J20" s="24">
        <f t="shared" si="1"/>
        <v>260499.12980748803</v>
      </c>
      <c r="K20" s="51">
        <f t="shared" ref="K20" si="21">AVERAGE(J20:J22)</f>
        <v>198701.74086396012</v>
      </c>
      <c r="L20" s="51">
        <f>AVERAGE(K20:K34)</f>
        <v>200411.30934387053</v>
      </c>
      <c r="M20" s="24"/>
      <c r="N20" s="25">
        <v>4.4999999999999999E-4</v>
      </c>
      <c r="O20" s="25">
        <v>4.0000000000000002E-4</v>
      </c>
      <c r="P20" s="24">
        <f t="shared" si="0"/>
        <v>0.1999999999999999</v>
      </c>
      <c r="Q20" s="50">
        <f>AVERAGE(P20:P22)</f>
        <v>0.23082437275985668</v>
      </c>
      <c r="R20" s="45">
        <f>AVERAGE(Q20:Q34)</f>
        <v>0.22828853235813679</v>
      </c>
    </row>
    <row r="21" spans="2:19" s="6" customFormat="1" x14ac:dyDescent="0.25">
      <c r="B21" s="56"/>
      <c r="C21" s="59"/>
      <c r="D21" s="60"/>
      <c r="E21" s="52"/>
      <c r="F21" s="19">
        <f t="shared" ref="F21:F33" si="22">0.4*E20</f>
        <v>7.9865357599999998</v>
      </c>
      <c r="G21" s="15">
        <v>1.97</v>
      </c>
      <c r="H21" s="17">
        <v>3.6000000000000002E-4</v>
      </c>
      <c r="I21" s="17">
        <v>5.0000000000000002E-5</v>
      </c>
      <c r="J21" s="19">
        <f t="shared" ref="J21:J64" si="23">((F21-G21)/(H21-0.00005))*10.1972</f>
        <v>197909.09178023227</v>
      </c>
      <c r="K21" s="52"/>
      <c r="L21" s="52"/>
      <c r="M21" s="19"/>
      <c r="N21" s="17">
        <v>4.2999999999999999E-4</v>
      </c>
      <c r="O21" s="17">
        <v>5.0000000000000001E-4</v>
      </c>
      <c r="P21" s="19">
        <f t="shared" si="0"/>
        <v>0.2258064516129033</v>
      </c>
      <c r="Q21" s="48"/>
      <c r="R21" s="46"/>
    </row>
    <row r="22" spans="2:19" s="6" customFormat="1" x14ac:dyDescent="0.25">
      <c r="B22" s="56"/>
      <c r="C22" s="59"/>
      <c r="D22" s="60"/>
      <c r="E22" s="52"/>
      <c r="F22" s="19">
        <f t="shared" ref="F22" si="24">0.4*E20</f>
        <v>7.9865357599999998</v>
      </c>
      <c r="G22" s="15">
        <v>1.91</v>
      </c>
      <c r="H22" s="17">
        <v>5.0000000000000001E-4</v>
      </c>
      <c r="I22" s="17">
        <v>5.0000000000000002E-5</v>
      </c>
      <c r="J22" s="19">
        <f t="shared" si="23"/>
        <v>137697.00100416</v>
      </c>
      <c r="K22" s="52"/>
      <c r="L22" s="52"/>
      <c r="M22" s="19"/>
      <c r="N22" s="17">
        <v>4.2000000000000002E-4</v>
      </c>
      <c r="O22" s="17">
        <v>2.9999999999999997E-4</v>
      </c>
      <c r="P22" s="19">
        <f t="shared" si="0"/>
        <v>0.26666666666666677</v>
      </c>
      <c r="Q22" s="48"/>
      <c r="R22" s="46"/>
    </row>
    <row r="23" spans="2:19" s="6" customFormat="1" x14ac:dyDescent="0.25">
      <c r="B23" s="56"/>
      <c r="C23" s="59" t="s">
        <v>24</v>
      </c>
      <c r="D23" s="60">
        <v>210.9</v>
      </c>
      <c r="E23" s="52">
        <f t="shared" ref="E23" si="25">D23*0.0980665</f>
        <v>20.682224850000001</v>
      </c>
      <c r="F23" s="19">
        <f t="shared" ref="F23" si="26">0.4*E23</f>
        <v>8.2728899400000007</v>
      </c>
      <c r="G23" s="15">
        <v>0.96</v>
      </c>
      <c r="H23" s="17">
        <v>4.4999999999999999E-4</v>
      </c>
      <c r="I23" s="17">
        <v>5.0000000000000002E-5</v>
      </c>
      <c r="J23" s="19">
        <f t="shared" si="23"/>
        <v>186427.50324042005</v>
      </c>
      <c r="K23" s="52">
        <f t="shared" ref="K23" si="27">AVERAGE(J23:J25)</f>
        <v>198283.88699134893</v>
      </c>
      <c r="L23" s="52"/>
      <c r="M23" s="19"/>
      <c r="N23" s="17">
        <v>5.9000000000000003E-4</v>
      </c>
      <c r="O23" s="17">
        <v>4.4999999999999999E-4</v>
      </c>
      <c r="P23" s="19">
        <f t="shared" si="0"/>
        <v>0.35000000000000014</v>
      </c>
      <c r="Q23" s="48">
        <f>AVERAGE(P23:P25)</f>
        <v>0.24429429429429439</v>
      </c>
      <c r="R23" s="46"/>
    </row>
    <row r="24" spans="2:19" s="6" customFormat="1" x14ac:dyDescent="0.25">
      <c r="B24" s="56"/>
      <c r="C24" s="59"/>
      <c r="D24" s="60"/>
      <c r="E24" s="52"/>
      <c r="F24" s="19">
        <f t="shared" ref="F24:F30" si="28">0.4*E23</f>
        <v>8.2728899400000007</v>
      </c>
      <c r="G24" s="15">
        <v>1.4</v>
      </c>
      <c r="H24" s="17">
        <v>3.5E-4</v>
      </c>
      <c r="I24" s="17">
        <v>5.0000000000000002E-5</v>
      </c>
      <c r="J24" s="19">
        <f t="shared" si="23"/>
        <v>233614.11098722671</v>
      </c>
      <c r="K24" s="52"/>
      <c r="L24" s="52"/>
      <c r="M24" s="19"/>
      <c r="N24" s="17">
        <v>5.0000000000000001E-4</v>
      </c>
      <c r="O24" s="17">
        <v>4.4999999999999999E-4</v>
      </c>
      <c r="P24" s="19">
        <f t="shared" si="0"/>
        <v>0.16666666666666677</v>
      </c>
      <c r="Q24" s="48"/>
      <c r="R24" s="46"/>
    </row>
    <row r="25" spans="2:19" s="6" customFormat="1" x14ac:dyDescent="0.25">
      <c r="B25" s="56"/>
      <c r="C25" s="59"/>
      <c r="D25" s="60"/>
      <c r="E25" s="52"/>
      <c r="F25" s="19">
        <f t="shared" ref="F25" si="29">0.4*E23</f>
        <v>8.2728899400000007</v>
      </c>
      <c r="G25" s="15">
        <v>1.93</v>
      </c>
      <c r="H25" s="17">
        <v>4.2000000000000002E-4</v>
      </c>
      <c r="I25" s="17">
        <v>5.0000000000000002E-5</v>
      </c>
      <c r="J25" s="19">
        <f t="shared" si="23"/>
        <v>174810.04674640004</v>
      </c>
      <c r="K25" s="52"/>
      <c r="L25" s="52"/>
      <c r="M25" s="19"/>
      <c r="N25" s="17">
        <v>4.6000000000000001E-4</v>
      </c>
      <c r="O25" s="17">
        <v>3.8000000000000002E-4</v>
      </c>
      <c r="P25" s="19">
        <f t="shared" si="0"/>
        <v>0.2162162162162162</v>
      </c>
      <c r="Q25" s="48"/>
      <c r="R25" s="46"/>
    </row>
    <row r="26" spans="2:19" s="6" customFormat="1" x14ac:dyDescent="0.25">
      <c r="B26" s="56"/>
      <c r="C26" s="59" t="s">
        <v>25</v>
      </c>
      <c r="D26" s="60">
        <v>218.1</v>
      </c>
      <c r="E26" s="52">
        <f t="shared" ref="E26" si="30">D26*0.0980665</f>
        <v>21.388303650000001</v>
      </c>
      <c r="F26" s="19">
        <f t="shared" ref="F26:F32" si="31">0.4*E26</f>
        <v>8.55532146</v>
      </c>
      <c r="G26" s="15">
        <v>0.02</v>
      </c>
      <c r="H26" s="17">
        <v>5.0000000000000001E-4</v>
      </c>
      <c r="I26" s="17">
        <v>5.0000000000000002E-5</v>
      </c>
      <c r="J26" s="19">
        <f t="shared" si="23"/>
        <v>193414.17775980447</v>
      </c>
      <c r="K26" s="52">
        <f t="shared" ref="K26" si="32">AVERAGE(J26:J28)</f>
        <v>199878.20905906151</v>
      </c>
      <c r="L26" s="52"/>
      <c r="M26" s="19"/>
      <c r="N26" s="17">
        <v>1E-4</v>
      </c>
      <c r="O26" s="17">
        <v>0</v>
      </c>
      <c r="P26" s="19">
        <f t="shared" si="0"/>
        <v>0.22222222222222224</v>
      </c>
      <c r="Q26" s="48">
        <f t="shared" ref="Q26" si="33">AVERAGE(P26:P28)</f>
        <v>0.22114614614614617</v>
      </c>
      <c r="R26" s="46"/>
    </row>
    <row r="27" spans="2:19" s="6" customFormat="1" x14ac:dyDescent="0.25">
      <c r="B27" s="56"/>
      <c r="C27" s="59"/>
      <c r="D27" s="60"/>
      <c r="E27" s="52"/>
      <c r="F27" s="19">
        <f t="shared" si="22"/>
        <v>8.55532146</v>
      </c>
      <c r="G27" s="15">
        <v>0.86</v>
      </c>
      <c r="H27" s="17">
        <v>4.2000000000000002E-4</v>
      </c>
      <c r="I27" s="17">
        <v>5.0000000000000002E-5</v>
      </c>
      <c r="J27" s="19">
        <f t="shared" si="23"/>
        <v>212083.05943759999</v>
      </c>
      <c r="K27" s="52"/>
      <c r="L27" s="52"/>
      <c r="M27" s="19">
        <f>L20</f>
        <v>200411.30934387053</v>
      </c>
      <c r="N27" s="17">
        <v>3.2000000000000003E-4</v>
      </c>
      <c r="O27" s="17">
        <v>4.0000000000000002E-4</v>
      </c>
      <c r="P27" s="19">
        <f t="shared" si="0"/>
        <v>0.2162162162162162</v>
      </c>
      <c r="Q27" s="48"/>
      <c r="R27" s="46"/>
      <c r="S27" s="8">
        <f>R20</f>
        <v>0.22828853235813679</v>
      </c>
    </row>
    <row r="28" spans="2:19" s="6" customFormat="1" x14ac:dyDescent="0.25">
      <c r="B28" s="56"/>
      <c r="C28" s="59"/>
      <c r="D28" s="60"/>
      <c r="E28" s="52"/>
      <c r="F28" s="19">
        <f t="shared" ref="F28" si="34">0.4*E26</f>
        <v>8.55532146</v>
      </c>
      <c r="G28" s="15">
        <v>0.94</v>
      </c>
      <c r="H28" s="17">
        <v>4.4999999999999999E-4</v>
      </c>
      <c r="I28" s="17">
        <v>5.0000000000000002E-5</v>
      </c>
      <c r="J28" s="19">
        <f t="shared" si="23"/>
        <v>194137.38997978004</v>
      </c>
      <c r="K28" s="52"/>
      <c r="L28" s="52"/>
      <c r="M28" s="19"/>
      <c r="N28" s="17">
        <v>2.9999999999999997E-4</v>
      </c>
      <c r="O28" s="17">
        <v>3.8999999999999999E-4</v>
      </c>
      <c r="P28" s="19">
        <f t="shared" si="0"/>
        <v>0.22500000000000006</v>
      </c>
      <c r="Q28" s="48"/>
      <c r="R28" s="46"/>
    </row>
    <row r="29" spans="2:19" s="6" customFormat="1" x14ac:dyDescent="0.25">
      <c r="B29" s="56"/>
      <c r="C29" s="59" t="s">
        <v>26</v>
      </c>
      <c r="D29" s="60">
        <v>226.2</v>
      </c>
      <c r="E29" s="52">
        <f t="shared" ref="E29" si="35">D29*0.0980665</f>
        <v>22.182642299999998</v>
      </c>
      <c r="F29" s="19">
        <f t="shared" ref="F29" si="36">0.4*E29</f>
        <v>8.8730569199999998</v>
      </c>
      <c r="G29" s="15">
        <v>0.02</v>
      </c>
      <c r="H29" s="17">
        <v>5.0000000000000001E-4</v>
      </c>
      <c r="I29" s="17">
        <v>5.0000000000000002E-5</v>
      </c>
      <c r="J29" s="19">
        <f t="shared" si="23"/>
        <v>200614.20449916445</v>
      </c>
      <c r="K29" s="52">
        <f t="shared" ref="K29" si="37">AVERAGE(J29:J31)</f>
        <v>188409.87029297286</v>
      </c>
      <c r="L29" s="52"/>
      <c r="M29" s="19"/>
      <c r="N29" s="17">
        <v>1E-4</v>
      </c>
      <c r="O29" s="17">
        <v>0</v>
      </c>
      <c r="P29" s="19">
        <f t="shared" si="0"/>
        <v>0.22222222222222224</v>
      </c>
      <c r="Q29" s="48">
        <f t="shared" ref="Q29" si="38">AVERAGE(P29:P31)</f>
        <v>0.2168108452233832</v>
      </c>
      <c r="R29" s="46"/>
    </row>
    <row r="30" spans="2:19" s="6" customFormat="1" x14ac:dyDescent="0.25">
      <c r="B30" s="56"/>
      <c r="C30" s="59"/>
      <c r="D30" s="60"/>
      <c r="E30" s="52"/>
      <c r="F30" s="19">
        <f t="shared" si="28"/>
        <v>8.8730569199999998</v>
      </c>
      <c r="G30" s="15">
        <v>0.82</v>
      </c>
      <c r="H30" s="17">
        <v>4.8000000000000001E-4</v>
      </c>
      <c r="I30" s="17">
        <v>5.0000000000000002E-5</v>
      </c>
      <c r="J30" s="19">
        <f t="shared" si="23"/>
        <v>190973.56284796281</v>
      </c>
      <c r="K30" s="52"/>
      <c r="L30" s="52"/>
      <c r="M30" s="19"/>
      <c r="N30" s="17">
        <v>2.9999999999999997E-4</v>
      </c>
      <c r="O30" s="17">
        <v>4.0000000000000002E-4</v>
      </c>
      <c r="P30" s="19">
        <f t="shared" si="0"/>
        <v>0.23255813953488383</v>
      </c>
      <c r="Q30" s="48"/>
      <c r="R30" s="46"/>
    </row>
    <row r="31" spans="2:19" s="6" customFormat="1" x14ac:dyDescent="0.25">
      <c r="B31" s="56"/>
      <c r="C31" s="59"/>
      <c r="D31" s="60"/>
      <c r="E31" s="52"/>
      <c r="F31" s="19">
        <f t="shared" ref="F31" si="39">0.4*E29</f>
        <v>8.8730569199999998</v>
      </c>
      <c r="G31" s="15">
        <v>1.04</v>
      </c>
      <c r="H31" s="17">
        <v>5.1000000000000004E-4</v>
      </c>
      <c r="I31" s="17">
        <v>5.0000000000000002E-5</v>
      </c>
      <c r="J31" s="19">
        <f t="shared" si="23"/>
        <v>173641.8435317913</v>
      </c>
      <c r="K31" s="52"/>
      <c r="L31" s="52"/>
      <c r="M31" s="19"/>
      <c r="N31" s="17">
        <v>2.7999999999999998E-4</v>
      </c>
      <c r="O31" s="17">
        <v>3.6999999999999999E-4</v>
      </c>
      <c r="P31" s="19">
        <f t="shared" si="0"/>
        <v>0.19565217391304351</v>
      </c>
      <c r="Q31" s="48"/>
      <c r="R31" s="46"/>
    </row>
    <row r="32" spans="2:19" s="6" customFormat="1" x14ac:dyDescent="0.25">
      <c r="B32" s="56"/>
      <c r="C32" s="59" t="s">
        <v>27</v>
      </c>
      <c r="D32" s="60">
        <v>213.6</v>
      </c>
      <c r="E32" s="52">
        <f t="shared" ref="E32" si="40">D32*0.0980665</f>
        <v>20.947004400000001</v>
      </c>
      <c r="F32" s="19">
        <f t="shared" si="31"/>
        <v>8.37880176</v>
      </c>
      <c r="G32" s="15">
        <v>1.95</v>
      </c>
      <c r="H32" s="17">
        <v>4.4999999999999999E-4</v>
      </c>
      <c r="I32" s="17">
        <v>5.0000000000000002E-5</v>
      </c>
      <c r="J32" s="19">
        <f t="shared" si="23"/>
        <v>163889.44326768004</v>
      </c>
      <c r="K32" s="52">
        <f>AVERAGE(J32:J34)</f>
        <v>216782.83951200917</v>
      </c>
      <c r="L32" s="52"/>
      <c r="M32" s="19"/>
      <c r="N32" s="17">
        <v>5.0000000000000001E-4</v>
      </c>
      <c r="O32" s="17">
        <v>3.3E-4</v>
      </c>
      <c r="P32" s="19">
        <f t="shared" si="0"/>
        <v>0.42500000000000004</v>
      </c>
      <c r="Q32" s="48">
        <f>AVERAGE(P32:P34)</f>
        <v>0.22836700336700341</v>
      </c>
      <c r="R32" s="46"/>
    </row>
    <row r="33" spans="2:19" s="6" customFormat="1" x14ac:dyDescent="0.25">
      <c r="B33" s="56"/>
      <c r="C33" s="59"/>
      <c r="D33" s="60"/>
      <c r="E33" s="52"/>
      <c r="F33" s="19">
        <f t="shared" si="22"/>
        <v>8.37880176</v>
      </c>
      <c r="G33" s="15">
        <v>0.28000000000000003</v>
      </c>
      <c r="H33" s="17">
        <v>4.0999999999999999E-4</v>
      </c>
      <c r="I33" s="17">
        <v>5.0000000000000002E-5</v>
      </c>
      <c r="J33" s="19">
        <f t="shared" si="23"/>
        <v>229403.05918631118</v>
      </c>
      <c r="K33" s="52"/>
      <c r="L33" s="52"/>
      <c r="M33" s="19"/>
      <c r="N33" s="17">
        <v>2.9999999999999997E-4</v>
      </c>
      <c r="O33" s="17">
        <v>3.5E-4</v>
      </c>
      <c r="P33" s="19">
        <f t="shared" si="0"/>
        <v>0.13888888888888895</v>
      </c>
      <c r="Q33" s="48"/>
      <c r="R33" s="46"/>
    </row>
    <row r="34" spans="2:19" s="6" customFormat="1" ht="15.75" thickBot="1" x14ac:dyDescent="0.3">
      <c r="B34" s="57"/>
      <c r="C34" s="61"/>
      <c r="D34" s="62"/>
      <c r="E34" s="58"/>
      <c r="F34" s="20">
        <f>0.4*E32</f>
        <v>8.37880176</v>
      </c>
      <c r="G34" s="16">
        <v>0.06</v>
      </c>
      <c r="H34" s="18">
        <v>3.8000000000000002E-4</v>
      </c>
      <c r="I34" s="18">
        <v>5.0000000000000002E-5</v>
      </c>
      <c r="J34" s="20">
        <f t="shared" si="23"/>
        <v>257056.01608203634</v>
      </c>
      <c r="K34" s="58"/>
      <c r="L34" s="58"/>
      <c r="M34" s="20"/>
      <c r="N34" s="18">
        <v>4.6000000000000001E-4</v>
      </c>
      <c r="O34" s="18">
        <v>5.0000000000000001E-4</v>
      </c>
      <c r="P34" s="20">
        <f t="shared" si="0"/>
        <v>0.1212121212121212</v>
      </c>
      <c r="Q34" s="49"/>
      <c r="R34" s="47"/>
    </row>
    <row r="35" spans="2:19" s="6" customFormat="1" x14ac:dyDescent="0.25">
      <c r="B35" s="55" t="s">
        <v>28</v>
      </c>
      <c r="C35" s="63" t="s">
        <v>29</v>
      </c>
      <c r="D35" s="64">
        <v>210.2</v>
      </c>
      <c r="E35" s="51">
        <f t="shared" ref="E35:E59" si="41">D35*0.0980665</f>
        <v>20.6135783</v>
      </c>
      <c r="F35" s="24">
        <f t="shared" ref="F35:F59" si="42">0.4*E35</f>
        <v>8.2454313199999998</v>
      </c>
      <c r="G35" s="26">
        <v>1.93</v>
      </c>
      <c r="H35" s="25">
        <v>4.2000000000000002E-4</v>
      </c>
      <c r="I35" s="25">
        <v>5.0000000000000002E-5</v>
      </c>
      <c r="J35" s="24">
        <f t="shared" si="23"/>
        <v>174053.28717920001</v>
      </c>
      <c r="K35" s="51">
        <f>AVERAGE(J35:J37)</f>
        <v>215118.5553548699</v>
      </c>
      <c r="L35" s="51">
        <f>AVERAGE(K35:K49)</f>
        <v>211228.98568080046</v>
      </c>
      <c r="M35" s="24"/>
      <c r="N35" s="25">
        <v>0</v>
      </c>
      <c r="O35" s="25">
        <v>5.3999999999999998E-5</v>
      </c>
      <c r="P35" s="24">
        <f t="shared" si="0"/>
        <v>0.14594594594594595</v>
      </c>
      <c r="Q35" s="50">
        <f>AVERAGE(P35:P37)</f>
        <v>0.2128733128733129</v>
      </c>
      <c r="R35" s="45">
        <f t="shared" ref="R35" si="43">AVERAGE(Q35:Q49)</f>
        <v>0.2368790063982556</v>
      </c>
    </row>
    <row r="36" spans="2:19" s="6" customFormat="1" x14ac:dyDescent="0.25">
      <c r="B36" s="56"/>
      <c r="C36" s="59"/>
      <c r="D36" s="60"/>
      <c r="E36" s="52"/>
      <c r="F36" s="19">
        <f t="shared" ref="F36:F60" si="44">0.4*E35</f>
        <v>8.2454313199999998</v>
      </c>
      <c r="G36" s="15">
        <v>0.85</v>
      </c>
      <c r="H36" s="17">
        <v>3.1E-4</v>
      </c>
      <c r="I36" s="17">
        <v>5.0000000000000002E-5</v>
      </c>
      <c r="J36" s="19">
        <f t="shared" si="23"/>
        <v>290048.81637040008</v>
      </c>
      <c r="K36" s="52"/>
      <c r="L36" s="52"/>
      <c r="M36" s="19"/>
      <c r="N36" s="17">
        <v>4.4000000000000002E-4</v>
      </c>
      <c r="O36" s="17">
        <v>3.8000000000000002E-4</v>
      </c>
      <c r="P36" s="19">
        <f t="shared" si="0"/>
        <v>0.23076923076923078</v>
      </c>
      <c r="Q36" s="48"/>
      <c r="R36" s="46"/>
    </row>
    <row r="37" spans="2:19" s="6" customFormat="1" x14ac:dyDescent="0.25">
      <c r="B37" s="56"/>
      <c r="C37" s="59"/>
      <c r="D37" s="60"/>
      <c r="E37" s="52"/>
      <c r="F37" s="19">
        <f t="shared" ref="F37:F61" si="45">0.4*E35</f>
        <v>8.2454313199999998</v>
      </c>
      <c r="G37" s="15">
        <v>0.78</v>
      </c>
      <c r="H37" s="17">
        <v>4.6999999999999999E-4</v>
      </c>
      <c r="I37" s="17">
        <v>5.0000000000000002E-5</v>
      </c>
      <c r="J37" s="19">
        <f t="shared" si="23"/>
        <v>181253.56251500954</v>
      </c>
      <c r="K37" s="52"/>
      <c r="L37" s="52"/>
      <c r="M37" s="19"/>
      <c r="N37" s="17">
        <v>5.8E-4</v>
      </c>
      <c r="O37" s="17">
        <v>4.6999999999999999E-4</v>
      </c>
      <c r="P37" s="19">
        <f t="shared" ref="P37:P68" si="46">ABS((N37-O37)/(H37-0.00005))</f>
        <v>0.26190476190476197</v>
      </c>
      <c r="Q37" s="48"/>
      <c r="R37" s="46"/>
    </row>
    <row r="38" spans="2:19" s="6" customFormat="1" x14ac:dyDescent="0.25">
      <c r="B38" s="56"/>
      <c r="C38" s="59" t="s">
        <v>31</v>
      </c>
      <c r="D38" s="60">
        <v>193.2</v>
      </c>
      <c r="E38" s="52">
        <f t="shared" ref="E38:E62" si="47">D38*0.0980665</f>
        <v>18.946447799999998</v>
      </c>
      <c r="F38" s="19">
        <f t="shared" ref="F38:F62" si="48">0.4*E38</f>
        <v>7.5785791199999997</v>
      </c>
      <c r="G38" s="15">
        <v>1.02</v>
      </c>
      <c r="H38" s="17">
        <v>4.4000000000000002E-4</v>
      </c>
      <c r="I38" s="17">
        <v>5.0000000000000002E-5</v>
      </c>
      <c r="J38" s="19">
        <f t="shared" si="23"/>
        <v>171484.98205760002</v>
      </c>
      <c r="K38" s="52">
        <f t="shared" ref="K38:K62" si="49">AVERAGE(J38:J40)</f>
        <v>204559.92096873978</v>
      </c>
      <c r="L38" s="52"/>
      <c r="M38" s="19"/>
      <c r="N38" s="17">
        <v>4.6000000000000001E-4</v>
      </c>
      <c r="O38" s="17">
        <v>4.0000000000000002E-4</v>
      </c>
      <c r="P38" s="19">
        <f t="shared" si="46"/>
        <v>0.15384615384615383</v>
      </c>
      <c r="Q38" s="48">
        <f t="shared" ref="Q38:Q62" si="50">AVERAGE(P38:P40)</f>
        <v>0.24171415004748339</v>
      </c>
      <c r="R38" s="46"/>
    </row>
    <row r="39" spans="2:19" s="6" customFormat="1" x14ac:dyDescent="0.25">
      <c r="B39" s="56"/>
      <c r="C39" s="59"/>
      <c r="D39" s="60"/>
      <c r="E39" s="52"/>
      <c r="F39" s="19">
        <f t="shared" ref="F39:F63" si="51">0.4*E38</f>
        <v>7.5785791199999997</v>
      </c>
      <c r="G39" s="15">
        <v>0.25</v>
      </c>
      <c r="H39" s="17">
        <v>3.2000000000000003E-4</v>
      </c>
      <c r="I39" s="17">
        <v>5.0000000000000002E-5</v>
      </c>
      <c r="J39" s="19">
        <f t="shared" si="23"/>
        <v>276781.43334245926</v>
      </c>
      <c r="K39" s="52"/>
      <c r="L39" s="52"/>
      <c r="M39" s="19"/>
      <c r="N39" s="17">
        <v>5.0000000000000001E-4</v>
      </c>
      <c r="O39" s="17">
        <v>4.2000000000000002E-4</v>
      </c>
      <c r="P39" s="19">
        <f t="shared" si="46"/>
        <v>0.29629629629629628</v>
      </c>
      <c r="Q39" s="48"/>
      <c r="R39" s="46"/>
    </row>
    <row r="40" spans="2:19" s="6" customFormat="1" x14ac:dyDescent="0.25">
      <c r="B40" s="56"/>
      <c r="C40" s="59"/>
      <c r="D40" s="60"/>
      <c r="E40" s="52"/>
      <c r="F40" s="19">
        <f t="shared" ref="F40:F64" si="52">0.4*E38</f>
        <v>7.5785791199999997</v>
      </c>
      <c r="G40" s="15">
        <v>1.0900000000000001</v>
      </c>
      <c r="H40" s="17">
        <v>4.4999999999999999E-4</v>
      </c>
      <c r="I40" s="17">
        <v>5.0000000000000002E-5</v>
      </c>
      <c r="J40" s="19">
        <f t="shared" si="23"/>
        <v>165413.34750616003</v>
      </c>
      <c r="K40" s="52"/>
      <c r="L40" s="52"/>
      <c r="M40" s="19"/>
      <c r="N40" s="17">
        <v>4.6000000000000001E-4</v>
      </c>
      <c r="O40" s="17">
        <v>3.5E-4</v>
      </c>
      <c r="P40" s="19">
        <f t="shared" si="46"/>
        <v>0.27500000000000008</v>
      </c>
      <c r="Q40" s="48"/>
      <c r="R40" s="46"/>
    </row>
    <row r="41" spans="2:19" s="6" customFormat="1" x14ac:dyDescent="0.25">
      <c r="B41" s="56"/>
      <c r="C41" s="59" t="s">
        <v>30</v>
      </c>
      <c r="D41" s="60">
        <v>217.6</v>
      </c>
      <c r="E41" s="52">
        <f t="shared" si="41"/>
        <v>21.3392704</v>
      </c>
      <c r="F41" s="19">
        <f t="shared" si="42"/>
        <v>8.5357081600000004</v>
      </c>
      <c r="G41" s="15">
        <v>0.65</v>
      </c>
      <c r="H41" s="17">
        <v>4.6000000000000001E-4</v>
      </c>
      <c r="I41" s="17">
        <v>5.0000000000000002E-5</v>
      </c>
      <c r="J41" s="19">
        <f t="shared" si="23"/>
        <v>196127.17865646831</v>
      </c>
      <c r="K41" s="52">
        <f t="shared" ref="K41:K59" si="53">AVERAGE(J41:J43)</f>
        <v>220195.39050006727</v>
      </c>
      <c r="L41" s="52"/>
      <c r="M41" s="19"/>
      <c r="N41" s="17">
        <v>5.9999999999999995E-4</v>
      </c>
      <c r="O41" s="17">
        <v>5.1999999999999995E-4</v>
      </c>
      <c r="P41" s="19">
        <f t="shared" si="46"/>
        <v>0.19512195121951217</v>
      </c>
      <c r="Q41" s="48">
        <f t="shared" ref="Q41:Q59" si="54">AVERAGE(P41:P43)</f>
        <v>0.26135475297060662</v>
      </c>
      <c r="R41" s="46"/>
    </row>
    <row r="42" spans="2:19" s="6" customFormat="1" x14ac:dyDescent="0.25">
      <c r="B42" s="56"/>
      <c r="C42" s="59"/>
      <c r="D42" s="60"/>
      <c r="E42" s="52"/>
      <c r="F42" s="19">
        <f t="shared" si="44"/>
        <v>8.5357081600000004</v>
      </c>
      <c r="G42" s="15">
        <v>0.8</v>
      </c>
      <c r="H42" s="17">
        <v>3.6999999999999999E-4</v>
      </c>
      <c r="I42" s="17">
        <v>5.0000000000000002E-5</v>
      </c>
      <c r="J42" s="19">
        <f t="shared" si="23"/>
        <v>246508.01015360004</v>
      </c>
      <c r="K42" s="52"/>
      <c r="L42" s="52"/>
      <c r="M42" s="19">
        <f>L35</f>
        <v>211228.98568080046</v>
      </c>
      <c r="N42" s="17">
        <v>5.5000000000000003E-4</v>
      </c>
      <c r="O42" s="17">
        <v>4.6000000000000001E-4</v>
      </c>
      <c r="P42" s="19">
        <f t="shared" si="46"/>
        <v>0.28125000000000011</v>
      </c>
      <c r="Q42" s="48"/>
      <c r="R42" s="46"/>
      <c r="S42" s="8">
        <f>R35</f>
        <v>0.2368790063982556</v>
      </c>
    </row>
    <row r="43" spans="2:19" s="6" customFormat="1" x14ac:dyDescent="0.25">
      <c r="B43" s="56"/>
      <c r="C43" s="59"/>
      <c r="D43" s="60"/>
      <c r="E43" s="52"/>
      <c r="F43" s="19">
        <f t="shared" si="45"/>
        <v>8.5357081600000004</v>
      </c>
      <c r="G43" s="15">
        <v>0.2</v>
      </c>
      <c r="H43" s="17">
        <v>4.4000000000000002E-4</v>
      </c>
      <c r="I43" s="17">
        <v>5.0000000000000002E-5</v>
      </c>
      <c r="J43" s="19">
        <f t="shared" si="23"/>
        <v>217950.98269013339</v>
      </c>
      <c r="K43" s="52"/>
      <c r="L43" s="52"/>
      <c r="M43" s="19"/>
      <c r="N43" s="17">
        <v>5.0000000000000001E-4</v>
      </c>
      <c r="O43" s="17">
        <v>3.8000000000000002E-4</v>
      </c>
      <c r="P43" s="19">
        <f t="shared" si="46"/>
        <v>0.30769230769230765</v>
      </c>
      <c r="Q43" s="48"/>
      <c r="R43" s="46"/>
    </row>
    <row r="44" spans="2:19" s="6" customFormat="1" x14ac:dyDescent="0.25">
      <c r="B44" s="56"/>
      <c r="C44" s="59" t="s">
        <v>32</v>
      </c>
      <c r="D44" s="60">
        <v>198.5</v>
      </c>
      <c r="E44" s="52">
        <f t="shared" si="47"/>
        <v>19.46620025</v>
      </c>
      <c r="F44" s="19">
        <f t="shared" si="48"/>
        <v>7.7864801000000003</v>
      </c>
      <c r="G44" s="15">
        <v>1.95</v>
      </c>
      <c r="H44" s="17">
        <v>2.9999999999999997E-4</v>
      </c>
      <c r="I44" s="17">
        <v>5.0000000000000002E-5</v>
      </c>
      <c r="J44" s="19">
        <f t="shared" si="23"/>
        <v>238063.01950288008</v>
      </c>
      <c r="K44" s="52">
        <f t="shared" si="49"/>
        <v>214262.18953806593</v>
      </c>
      <c r="L44" s="52"/>
      <c r="M44" s="19"/>
      <c r="N44" s="17">
        <v>4.4000000000000002E-4</v>
      </c>
      <c r="O44" s="17">
        <v>4.0000000000000002E-4</v>
      </c>
      <c r="P44" s="19">
        <f t="shared" si="46"/>
        <v>0.16000000000000003</v>
      </c>
      <c r="Q44" s="48">
        <f t="shared" si="50"/>
        <v>0.23708683473389355</v>
      </c>
      <c r="R44" s="46"/>
    </row>
    <row r="45" spans="2:19" s="6" customFormat="1" x14ac:dyDescent="0.25">
      <c r="B45" s="56"/>
      <c r="C45" s="59"/>
      <c r="D45" s="60"/>
      <c r="E45" s="52"/>
      <c r="F45" s="19">
        <f t="shared" si="51"/>
        <v>7.7864801000000003</v>
      </c>
      <c r="G45" s="15">
        <v>1.04</v>
      </c>
      <c r="H45" s="17">
        <v>3.8999999999999999E-4</v>
      </c>
      <c r="I45" s="17">
        <v>5.0000000000000002E-5</v>
      </c>
      <c r="J45" s="19">
        <f t="shared" si="23"/>
        <v>202338.84375211771</v>
      </c>
      <c r="K45" s="52"/>
      <c r="L45" s="52"/>
      <c r="M45" s="19"/>
      <c r="N45" s="17">
        <v>4.8000000000000001E-4</v>
      </c>
      <c r="O45" s="17">
        <v>5.8E-4</v>
      </c>
      <c r="P45" s="19">
        <f t="shared" si="46"/>
        <v>0.29411764705882354</v>
      </c>
      <c r="Q45" s="48"/>
      <c r="R45" s="46"/>
    </row>
    <row r="46" spans="2:19" s="6" customFormat="1" x14ac:dyDescent="0.25">
      <c r="B46" s="56"/>
      <c r="C46" s="59"/>
      <c r="D46" s="60"/>
      <c r="E46" s="52"/>
      <c r="F46" s="19">
        <f t="shared" si="52"/>
        <v>7.7864801000000003</v>
      </c>
      <c r="G46" s="15">
        <v>0.84</v>
      </c>
      <c r="H46" s="17">
        <v>4.0000000000000002E-4</v>
      </c>
      <c r="I46" s="17">
        <v>5.0000000000000002E-5</v>
      </c>
      <c r="J46" s="19">
        <f t="shared" si="23"/>
        <v>202384.70535920004</v>
      </c>
      <c r="K46" s="52"/>
      <c r="L46" s="52"/>
      <c r="M46" s="19"/>
      <c r="N46" s="17">
        <v>5.1999999999999995E-4</v>
      </c>
      <c r="O46" s="17">
        <v>4.2999999999999999E-4</v>
      </c>
      <c r="P46" s="19">
        <f t="shared" si="46"/>
        <v>0.25714285714285706</v>
      </c>
      <c r="Q46" s="48"/>
      <c r="R46" s="46"/>
    </row>
    <row r="47" spans="2:19" s="6" customFormat="1" x14ac:dyDescent="0.25">
      <c r="B47" s="56"/>
      <c r="C47" s="59" t="s">
        <v>33</v>
      </c>
      <c r="D47" s="60">
        <v>206.5</v>
      </c>
      <c r="E47" s="52">
        <f t="shared" si="41"/>
        <v>20.250732249999999</v>
      </c>
      <c r="F47" s="19">
        <f t="shared" si="42"/>
        <v>8.1002928999999995</v>
      </c>
      <c r="G47" s="15">
        <v>1.01</v>
      </c>
      <c r="H47" s="17">
        <v>4.0999999999999999E-4</v>
      </c>
      <c r="I47" s="17">
        <v>5.0000000000000002E-5</v>
      </c>
      <c r="J47" s="19">
        <f t="shared" si="23"/>
        <v>200836.48544411114</v>
      </c>
      <c r="K47" s="52">
        <f t="shared" si="53"/>
        <v>202008.87204225929</v>
      </c>
      <c r="L47" s="52"/>
      <c r="M47" s="19"/>
      <c r="N47" s="17">
        <v>4.8000000000000001E-4</v>
      </c>
      <c r="O47" s="17">
        <v>4.0999999999999999E-4</v>
      </c>
      <c r="P47" s="19">
        <f t="shared" si="46"/>
        <v>0.19444444444444453</v>
      </c>
      <c r="Q47" s="48">
        <f t="shared" si="54"/>
        <v>0.23136598136598149</v>
      </c>
      <c r="R47" s="46"/>
    </row>
    <row r="48" spans="2:19" s="6" customFormat="1" x14ac:dyDescent="0.25">
      <c r="B48" s="56"/>
      <c r="C48" s="59"/>
      <c r="D48" s="60"/>
      <c r="E48" s="52"/>
      <c r="F48" s="19">
        <f t="shared" si="44"/>
        <v>8.1002928999999995</v>
      </c>
      <c r="G48" s="15">
        <v>0.4</v>
      </c>
      <c r="H48" s="17">
        <v>4.2000000000000002E-4</v>
      </c>
      <c r="I48" s="17">
        <v>5.0000000000000002E-5</v>
      </c>
      <c r="J48" s="19">
        <f t="shared" si="23"/>
        <v>212220.07232400001</v>
      </c>
      <c r="K48" s="52"/>
      <c r="L48" s="52"/>
      <c r="M48" s="19"/>
      <c r="N48" s="17">
        <v>3.5E-4</v>
      </c>
      <c r="O48" s="17">
        <v>4.4000000000000002E-4</v>
      </c>
      <c r="P48" s="19">
        <f t="shared" si="46"/>
        <v>0.24324324324324331</v>
      </c>
      <c r="Q48" s="48"/>
      <c r="R48" s="46"/>
    </row>
    <row r="49" spans="2:19" s="6" customFormat="1" ht="15.75" thickBot="1" x14ac:dyDescent="0.3">
      <c r="B49" s="57"/>
      <c r="C49" s="61"/>
      <c r="D49" s="62"/>
      <c r="E49" s="58"/>
      <c r="F49" s="20">
        <f t="shared" si="45"/>
        <v>8.1002928999999995</v>
      </c>
      <c r="G49" s="16">
        <v>0.72</v>
      </c>
      <c r="H49" s="18">
        <v>4.4000000000000002E-4</v>
      </c>
      <c r="I49" s="18">
        <v>5.0000000000000002E-5</v>
      </c>
      <c r="J49" s="20">
        <f t="shared" si="23"/>
        <v>192970.05835866669</v>
      </c>
      <c r="K49" s="58"/>
      <c r="L49" s="58"/>
      <c r="M49" s="20"/>
      <c r="N49" s="18">
        <v>4.0000000000000002E-4</v>
      </c>
      <c r="O49" s="18">
        <v>2.9999999999999997E-4</v>
      </c>
      <c r="P49" s="20">
        <f t="shared" si="46"/>
        <v>0.25641025641025655</v>
      </c>
      <c r="Q49" s="49"/>
      <c r="R49" s="47"/>
    </row>
    <row r="50" spans="2:19" s="6" customFormat="1" x14ac:dyDescent="0.25">
      <c r="B50" s="55" t="s">
        <v>34</v>
      </c>
      <c r="C50" s="63" t="s">
        <v>35</v>
      </c>
      <c r="D50" s="64">
        <v>198.9</v>
      </c>
      <c r="E50" s="51">
        <f t="shared" si="47"/>
        <v>19.505426849999999</v>
      </c>
      <c r="F50" s="24">
        <f t="shared" si="48"/>
        <v>7.8021707400000002</v>
      </c>
      <c r="G50" s="26">
        <v>0.28000000000000003</v>
      </c>
      <c r="H50" s="25">
        <v>3.6000000000000002E-4</v>
      </c>
      <c r="I50" s="25">
        <v>5.0000000000000002E-5</v>
      </c>
      <c r="J50" s="24">
        <f t="shared" si="23"/>
        <v>247435.74022557418</v>
      </c>
      <c r="K50" s="51">
        <f t="shared" si="49"/>
        <v>232248.42580579579</v>
      </c>
      <c r="L50" s="51">
        <f>AVERAGE(K50:K64)</f>
        <v>219711.97662221934</v>
      </c>
      <c r="M50" s="24"/>
      <c r="N50" s="25">
        <v>3.1E-4</v>
      </c>
      <c r="O50" s="25">
        <v>2.5000000000000001E-4</v>
      </c>
      <c r="P50" s="24">
        <f t="shared" si="46"/>
        <v>0.19354838709677419</v>
      </c>
      <c r="Q50" s="50">
        <f t="shared" si="50"/>
        <v>0.21997589914720059</v>
      </c>
      <c r="R50" s="45">
        <f t="shared" ref="R50" si="55">AVERAGE(Q50:Q64)</f>
        <v>0.24028825215666799</v>
      </c>
    </row>
    <row r="51" spans="2:19" s="6" customFormat="1" x14ac:dyDescent="0.25">
      <c r="B51" s="56"/>
      <c r="C51" s="59"/>
      <c r="D51" s="60"/>
      <c r="E51" s="52"/>
      <c r="F51" s="19">
        <f t="shared" si="51"/>
        <v>7.8021707400000002</v>
      </c>
      <c r="G51" s="15">
        <v>0.34</v>
      </c>
      <c r="H51" s="17">
        <v>3.4000000000000002E-4</v>
      </c>
      <c r="I51" s="17">
        <v>5.0000000000000002E-5</v>
      </c>
      <c r="J51" s="19">
        <f t="shared" si="23"/>
        <v>262390.50851699314</v>
      </c>
      <c r="K51" s="52"/>
      <c r="L51" s="52"/>
      <c r="M51" s="19"/>
      <c r="N51" s="17">
        <v>4.0000000000000002E-4</v>
      </c>
      <c r="O51" s="17">
        <v>4.6999999999999999E-4</v>
      </c>
      <c r="P51" s="19">
        <f t="shared" si="46"/>
        <v>0.24137931034482746</v>
      </c>
      <c r="Q51" s="48"/>
      <c r="R51" s="46"/>
    </row>
    <row r="52" spans="2:19" s="6" customFormat="1" x14ac:dyDescent="0.25">
      <c r="B52" s="56"/>
      <c r="C52" s="59"/>
      <c r="D52" s="60"/>
      <c r="E52" s="52"/>
      <c r="F52" s="19">
        <f t="shared" si="52"/>
        <v>7.8021707400000002</v>
      </c>
      <c r="G52" s="15">
        <v>0.47</v>
      </c>
      <c r="H52" s="17">
        <v>4.4999999999999999E-4</v>
      </c>
      <c r="I52" s="17">
        <v>5.0000000000000002E-5</v>
      </c>
      <c r="J52" s="19">
        <f t="shared" si="23"/>
        <v>186919.02867482003</v>
      </c>
      <c r="K52" s="52"/>
      <c r="L52" s="52"/>
      <c r="M52" s="19"/>
      <c r="N52" s="17">
        <v>3.3E-4</v>
      </c>
      <c r="O52" s="17">
        <v>4.2000000000000002E-4</v>
      </c>
      <c r="P52" s="19">
        <f t="shared" si="46"/>
        <v>0.22500000000000006</v>
      </c>
      <c r="Q52" s="48"/>
      <c r="R52" s="46"/>
    </row>
    <row r="53" spans="2:19" s="6" customFormat="1" x14ac:dyDescent="0.25">
      <c r="B53" s="56"/>
      <c r="C53" s="59" t="s">
        <v>36</v>
      </c>
      <c r="D53" s="60">
        <v>218</v>
      </c>
      <c r="E53" s="52">
        <f t="shared" si="41"/>
        <v>21.378496999999999</v>
      </c>
      <c r="F53" s="19">
        <f t="shared" si="42"/>
        <v>8.5513987999999994</v>
      </c>
      <c r="G53" s="15">
        <v>1.39</v>
      </c>
      <c r="H53" s="17">
        <v>3.8999999999999999E-4</v>
      </c>
      <c r="I53" s="17">
        <v>5.0000000000000002E-5</v>
      </c>
      <c r="J53" s="19">
        <f t="shared" si="23"/>
        <v>214782.98777458825</v>
      </c>
      <c r="K53" s="52">
        <f t="shared" si="53"/>
        <v>213166.33348389805</v>
      </c>
      <c r="L53" s="52"/>
      <c r="M53" s="19"/>
      <c r="N53" s="17">
        <v>4.4999999999999999E-4</v>
      </c>
      <c r="O53" s="17">
        <v>5.0000000000000001E-4</v>
      </c>
      <c r="P53" s="19">
        <f t="shared" si="46"/>
        <v>0.14705882352941185</v>
      </c>
      <c r="Q53" s="48">
        <f t="shared" si="54"/>
        <v>0.24019607843137258</v>
      </c>
      <c r="R53" s="46"/>
    </row>
    <row r="54" spans="2:19" s="6" customFormat="1" x14ac:dyDescent="0.25">
      <c r="B54" s="56"/>
      <c r="C54" s="59"/>
      <c r="D54" s="60"/>
      <c r="E54" s="52"/>
      <c r="F54" s="19">
        <f t="shared" si="44"/>
        <v>8.5513987999999994</v>
      </c>
      <c r="G54" s="15">
        <v>0.74</v>
      </c>
      <c r="H54" s="17">
        <v>4.4999999999999999E-4</v>
      </c>
      <c r="I54" s="17">
        <v>5.0000000000000002E-5</v>
      </c>
      <c r="J54" s="19">
        <f t="shared" si="23"/>
        <v>199135.98960840001</v>
      </c>
      <c r="K54" s="52"/>
      <c r="L54" s="52"/>
      <c r="M54" s="19"/>
      <c r="N54" s="17">
        <v>4.0000000000000002E-4</v>
      </c>
      <c r="O54" s="17">
        <v>5.0000000000000001E-4</v>
      </c>
      <c r="P54" s="19">
        <f t="shared" si="46"/>
        <v>0.25</v>
      </c>
      <c r="Q54" s="48"/>
      <c r="R54" s="46"/>
    </row>
    <row r="55" spans="2:19" s="6" customFormat="1" x14ac:dyDescent="0.25">
      <c r="B55" s="56"/>
      <c r="C55" s="59"/>
      <c r="D55" s="60"/>
      <c r="E55" s="52"/>
      <c r="F55" s="19">
        <f t="shared" si="45"/>
        <v>8.5513987999999994</v>
      </c>
      <c r="G55" s="15">
        <v>1.03</v>
      </c>
      <c r="H55" s="17">
        <v>3.8999999999999999E-4</v>
      </c>
      <c r="I55" s="17">
        <v>5.0000000000000002E-5</v>
      </c>
      <c r="J55" s="19">
        <f t="shared" si="23"/>
        <v>225580.02306870589</v>
      </c>
      <c r="K55" s="52"/>
      <c r="L55" s="52"/>
      <c r="M55" s="19"/>
      <c r="N55" s="17">
        <v>3.6999999999999999E-4</v>
      </c>
      <c r="O55" s="17">
        <v>4.8000000000000001E-4</v>
      </c>
      <c r="P55" s="19">
        <f t="shared" si="46"/>
        <v>0.32352941176470595</v>
      </c>
      <c r="Q55" s="48"/>
      <c r="R55" s="46"/>
    </row>
    <row r="56" spans="2:19" s="6" customFormat="1" x14ac:dyDescent="0.25">
      <c r="B56" s="56"/>
      <c r="C56" s="59" t="s">
        <v>37</v>
      </c>
      <c r="D56" s="60">
        <v>214.19</v>
      </c>
      <c r="E56" s="52">
        <f t="shared" si="47"/>
        <v>21.004863635</v>
      </c>
      <c r="F56" s="19">
        <f t="shared" si="48"/>
        <v>8.4019454539999998</v>
      </c>
      <c r="G56" s="15">
        <v>0.01</v>
      </c>
      <c r="H56" s="17">
        <v>4.4999999999999999E-4</v>
      </c>
      <c r="I56" s="17">
        <v>5.0000000000000002E-5</v>
      </c>
      <c r="J56" s="19">
        <f t="shared" si="23"/>
        <v>213935.86545882202</v>
      </c>
      <c r="K56" s="52">
        <f t="shared" si="49"/>
        <v>206851.03296110069</v>
      </c>
      <c r="L56" s="52"/>
      <c r="M56" s="19"/>
      <c r="N56" s="17">
        <v>1.8000000000000001E-4</v>
      </c>
      <c r="O56" s="17">
        <v>1E-4</v>
      </c>
      <c r="P56" s="19">
        <f t="shared" si="46"/>
        <v>0.20000000000000004</v>
      </c>
      <c r="Q56" s="48">
        <f t="shared" si="50"/>
        <v>0.21081081081081079</v>
      </c>
      <c r="R56" s="46"/>
    </row>
    <row r="57" spans="2:19" s="6" customFormat="1" x14ac:dyDescent="0.25">
      <c r="B57" s="56"/>
      <c r="C57" s="59"/>
      <c r="D57" s="60"/>
      <c r="E57" s="52"/>
      <c r="F57" s="19">
        <f t="shared" si="51"/>
        <v>8.4019454539999998</v>
      </c>
      <c r="G57" s="15">
        <v>1.01</v>
      </c>
      <c r="H57" s="17">
        <v>4.2000000000000002E-4</v>
      </c>
      <c r="I57" s="17">
        <v>5.0000000000000002E-5</v>
      </c>
      <c r="J57" s="19">
        <f t="shared" si="23"/>
        <v>203722.01671224</v>
      </c>
      <c r="K57" s="52"/>
      <c r="L57" s="52"/>
      <c r="M57" s="19">
        <f>L50</f>
        <v>219711.97662221934</v>
      </c>
      <c r="N57" s="17">
        <v>4.0000000000000002E-4</v>
      </c>
      <c r="O57" s="17">
        <v>4.8000000000000001E-4</v>
      </c>
      <c r="P57" s="19">
        <f t="shared" si="46"/>
        <v>0.2162162162162162</v>
      </c>
      <c r="Q57" s="48"/>
      <c r="R57" s="46"/>
      <c r="S57" s="8">
        <f>R50</f>
        <v>0.24028825215666799</v>
      </c>
    </row>
    <row r="58" spans="2:19" s="6" customFormat="1" x14ac:dyDescent="0.25">
      <c r="B58" s="56"/>
      <c r="C58" s="59"/>
      <c r="D58" s="60"/>
      <c r="E58" s="52"/>
      <c r="F58" s="19">
        <f t="shared" si="52"/>
        <v>8.4019454539999998</v>
      </c>
      <c r="G58" s="15">
        <v>1.04</v>
      </c>
      <c r="H58" s="17">
        <v>4.2000000000000002E-4</v>
      </c>
      <c r="I58" s="17">
        <v>5.0000000000000002E-5</v>
      </c>
      <c r="J58" s="19">
        <f t="shared" si="23"/>
        <v>202895.21671223998</v>
      </c>
      <c r="K58" s="52"/>
      <c r="L58" s="52"/>
      <c r="M58" s="19"/>
      <c r="N58" s="17">
        <v>4.6000000000000001E-4</v>
      </c>
      <c r="O58" s="17">
        <v>3.8000000000000002E-4</v>
      </c>
      <c r="P58" s="19">
        <f t="shared" si="46"/>
        <v>0.2162162162162162</v>
      </c>
      <c r="Q58" s="48"/>
      <c r="R58" s="46"/>
    </row>
    <row r="59" spans="2:19" s="6" customFormat="1" x14ac:dyDescent="0.25">
      <c r="B59" s="56"/>
      <c r="C59" s="59" t="s">
        <v>38</v>
      </c>
      <c r="D59" s="60">
        <v>200.7</v>
      </c>
      <c r="E59" s="52">
        <f t="shared" si="41"/>
        <v>19.681946549999999</v>
      </c>
      <c r="F59" s="19">
        <f t="shared" si="42"/>
        <v>7.8727786200000001</v>
      </c>
      <c r="G59" s="15">
        <v>0.2</v>
      </c>
      <c r="H59" s="17">
        <v>3.3E-4</v>
      </c>
      <c r="I59" s="17">
        <v>5.0000000000000002E-5</v>
      </c>
      <c r="J59" s="19">
        <f t="shared" si="23"/>
        <v>279431.63622808573</v>
      </c>
      <c r="K59" s="52">
        <f t="shared" si="53"/>
        <v>241785.39908313969</v>
      </c>
      <c r="L59" s="52"/>
      <c r="M59" s="19"/>
      <c r="N59" s="17">
        <v>4.6000000000000001E-4</v>
      </c>
      <c r="O59" s="17">
        <v>5.4000000000000001E-4</v>
      </c>
      <c r="P59" s="19">
        <f t="shared" si="46"/>
        <v>0.2857142857142857</v>
      </c>
      <c r="Q59" s="48">
        <f t="shared" si="54"/>
        <v>0.28197028197028184</v>
      </c>
      <c r="R59" s="46"/>
    </row>
    <row r="60" spans="2:19" s="6" customFormat="1" x14ac:dyDescent="0.25">
      <c r="B60" s="56"/>
      <c r="C60" s="59"/>
      <c r="D60" s="60"/>
      <c r="E60" s="52"/>
      <c r="F60" s="19">
        <f t="shared" si="44"/>
        <v>7.8727786200000001</v>
      </c>
      <c r="G60" s="15">
        <v>0.41</v>
      </c>
      <c r="H60" s="17">
        <v>3.8000000000000002E-4</v>
      </c>
      <c r="I60" s="17">
        <v>5.0000000000000002E-5</v>
      </c>
      <c r="J60" s="19">
        <f t="shared" si="23"/>
        <v>230604.38225413335</v>
      </c>
      <c r="K60" s="52"/>
      <c r="L60" s="52"/>
      <c r="M60" s="19"/>
      <c r="N60" s="17">
        <v>4.6000000000000001E-4</v>
      </c>
      <c r="O60" s="17">
        <v>5.1999999999999995E-4</v>
      </c>
      <c r="P60" s="19">
        <f t="shared" si="46"/>
        <v>0.18181818181818163</v>
      </c>
      <c r="Q60" s="48"/>
      <c r="R60" s="46"/>
    </row>
    <row r="61" spans="2:19" s="6" customFormat="1" x14ac:dyDescent="0.25">
      <c r="B61" s="56"/>
      <c r="C61" s="59"/>
      <c r="D61" s="60"/>
      <c r="E61" s="52"/>
      <c r="F61" s="19">
        <f t="shared" si="45"/>
        <v>7.8727786200000001</v>
      </c>
      <c r="G61" s="15">
        <v>0.06</v>
      </c>
      <c r="H61" s="17">
        <v>4.2000000000000002E-4</v>
      </c>
      <c r="I61" s="17">
        <v>5.0000000000000002E-5</v>
      </c>
      <c r="J61" s="19">
        <f t="shared" si="23"/>
        <v>215320.17876720001</v>
      </c>
      <c r="K61" s="52"/>
      <c r="L61" s="52"/>
      <c r="M61" s="19"/>
      <c r="N61" s="17">
        <v>4.6000000000000001E-4</v>
      </c>
      <c r="O61" s="17">
        <v>5.9999999999999995E-4</v>
      </c>
      <c r="P61" s="19">
        <f t="shared" si="46"/>
        <v>0.37837837837837818</v>
      </c>
      <c r="Q61" s="48"/>
      <c r="R61" s="46"/>
    </row>
    <row r="62" spans="2:19" s="6" customFormat="1" x14ac:dyDescent="0.25">
      <c r="B62" s="56"/>
      <c r="C62" s="59" t="s">
        <v>39</v>
      </c>
      <c r="D62" s="60">
        <v>208.54</v>
      </c>
      <c r="E62" s="52">
        <f t="shared" si="47"/>
        <v>20.450787909999999</v>
      </c>
      <c r="F62" s="19">
        <f t="shared" si="48"/>
        <v>8.1803151639999996</v>
      </c>
      <c r="G62" s="15">
        <v>0.39</v>
      </c>
      <c r="H62" s="17">
        <v>4.4000000000000002E-4</v>
      </c>
      <c r="I62" s="17">
        <v>5.0000000000000002E-5</v>
      </c>
      <c r="J62" s="19">
        <f t="shared" si="23"/>
        <v>203690.77382138668</v>
      </c>
      <c r="K62" s="52">
        <f t="shared" si="49"/>
        <v>204508.69177716234</v>
      </c>
      <c r="L62" s="52"/>
      <c r="M62" s="19"/>
      <c r="N62" s="17">
        <v>4.6000000000000001E-4</v>
      </c>
      <c r="O62" s="17">
        <v>3.6999999999999999E-4</v>
      </c>
      <c r="P62" s="19">
        <f t="shared" si="46"/>
        <v>0.23076923076923081</v>
      </c>
      <c r="Q62" s="48">
        <f t="shared" si="50"/>
        <v>0.24848819042367429</v>
      </c>
      <c r="R62" s="46"/>
    </row>
    <row r="63" spans="2:19" s="6" customFormat="1" x14ac:dyDescent="0.25">
      <c r="B63" s="56"/>
      <c r="C63" s="59"/>
      <c r="D63" s="60"/>
      <c r="E63" s="52"/>
      <c r="F63" s="19">
        <f t="shared" si="51"/>
        <v>8.1803151639999996</v>
      </c>
      <c r="G63" s="15">
        <v>0.64</v>
      </c>
      <c r="H63" s="17">
        <v>3.6000000000000002E-4</v>
      </c>
      <c r="I63" s="17">
        <v>5.0000000000000002E-5</v>
      </c>
      <c r="J63" s="19">
        <f t="shared" si="23"/>
        <v>248032.58642045417</v>
      </c>
      <c r="K63" s="52"/>
      <c r="L63" s="52"/>
      <c r="M63" s="19"/>
      <c r="N63" s="17">
        <v>4.6000000000000001E-4</v>
      </c>
      <c r="O63" s="17">
        <v>5.2999999999999998E-4</v>
      </c>
      <c r="P63" s="19">
        <f t="shared" si="46"/>
        <v>0.22580645161290311</v>
      </c>
      <c r="Q63" s="48"/>
      <c r="R63" s="46"/>
    </row>
    <row r="64" spans="2:19" s="6" customFormat="1" ht="15.75" thickBot="1" x14ac:dyDescent="0.3">
      <c r="B64" s="57"/>
      <c r="C64" s="61"/>
      <c r="D64" s="62"/>
      <c r="E64" s="58"/>
      <c r="F64" s="20">
        <f t="shared" si="52"/>
        <v>8.1803151639999996</v>
      </c>
      <c r="G64" s="16">
        <v>1.04</v>
      </c>
      <c r="H64" s="18">
        <v>5.0000000000000001E-4</v>
      </c>
      <c r="I64" s="18">
        <v>5.0000000000000002E-5</v>
      </c>
      <c r="J64" s="20">
        <f t="shared" si="23"/>
        <v>161802.71508964623</v>
      </c>
      <c r="K64" s="58"/>
      <c r="L64" s="58"/>
      <c r="M64" s="20"/>
      <c r="N64" s="18">
        <v>4.6000000000000001E-4</v>
      </c>
      <c r="O64" s="18">
        <v>5.9000000000000003E-4</v>
      </c>
      <c r="P64" s="20">
        <f t="shared" si="46"/>
        <v>0.28888888888888892</v>
      </c>
      <c r="Q64" s="49"/>
      <c r="R64" s="47"/>
    </row>
    <row r="65" spans="2:19" s="6" customFormat="1" x14ac:dyDescent="0.25">
      <c r="B65" s="55" t="s">
        <v>40</v>
      </c>
      <c r="C65" s="63" t="s">
        <v>44</v>
      </c>
      <c r="D65" s="64">
        <v>146.30000000000001</v>
      </c>
      <c r="E65" s="51">
        <f>D65*0.0980665</f>
        <v>14.347128950000002</v>
      </c>
      <c r="F65" s="24">
        <f>0.4*E65</f>
        <v>5.7388515800000013</v>
      </c>
      <c r="G65" s="24">
        <v>0.6</v>
      </c>
      <c r="H65" s="25">
        <v>2.7999999999999998E-4</v>
      </c>
      <c r="I65" s="25">
        <v>5.0000000000000002E-5</v>
      </c>
      <c r="J65" s="24">
        <f>((F65-G65)/(H65-0.00005))*10.1972</f>
        <v>227834.3362242436</v>
      </c>
      <c r="K65" s="51">
        <f>AVERAGE(J65:J67)</f>
        <v>195225.80481070481</v>
      </c>
      <c r="L65" s="51">
        <f>AVERAGE(K65:K79)</f>
        <v>199783.41187041462</v>
      </c>
      <c r="M65" s="24"/>
      <c r="N65" s="25">
        <v>2.9999999999999997E-4</v>
      </c>
      <c r="O65" s="25">
        <v>3.4000000000000002E-4</v>
      </c>
      <c r="P65" s="24">
        <f t="shared" si="46"/>
        <v>0.17391304347826111</v>
      </c>
      <c r="Q65" s="50">
        <f>AVERAGE(P65:P67)</f>
        <v>0.19408212560386473</v>
      </c>
      <c r="R65" s="45">
        <f>AVERAGE(Q65:Q79)</f>
        <v>0.19537676289956768</v>
      </c>
    </row>
    <row r="66" spans="2:19" s="6" customFormat="1" x14ac:dyDescent="0.25">
      <c r="B66" s="56"/>
      <c r="C66" s="59"/>
      <c r="D66" s="60"/>
      <c r="E66" s="52"/>
      <c r="F66" s="19">
        <f>0.4*E65</f>
        <v>5.7388515800000013</v>
      </c>
      <c r="G66" s="19">
        <v>0.85</v>
      </c>
      <c r="H66" s="17">
        <v>2.9999999999999997E-4</v>
      </c>
      <c r="I66" s="17">
        <v>5.0000000000000002E-5</v>
      </c>
      <c r="J66" s="19">
        <f>((F66-G66)/(H66-0.00005))*10.1972</f>
        <v>199410.38932630411</v>
      </c>
      <c r="K66" s="52"/>
      <c r="L66" s="52"/>
      <c r="M66" s="19"/>
      <c r="N66" s="17">
        <v>1E-4</v>
      </c>
      <c r="O66" s="17">
        <v>1.4999999999999999E-4</v>
      </c>
      <c r="P66" s="19">
        <f t="shared" si="46"/>
        <v>0.19999999999999996</v>
      </c>
      <c r="Q66" s="48"/>
      <c r="R66" s="46"/>
    </row>
    <row r="67" spans="2:19" s="6" customFormat="1" x14ac:dyDescent="0.25">
      <c r="B67" s="56"/>
      <c r="C67" s="59"/>
      <c r="D67" s="60"/>
      <c r="E67" s="52"/>
      <c r="F67" s="19">
        <f>0.4*E65</f>
        <v>5.7388515800000013</v>
      </c>
      <c r="G67" s="19">
        <v>2.0099999999999998</v>
      </c>
      <c r="H67" s="17">
        <v>2.9E-4</v>
      </c>
      <c r="I67" s="17">
        <v>5.0000000000000002E-5</v>
      </c>
      <c r="J67" s="19">
        <f t="shared" ref="J67:J124" si="56">((F67-G67)/(H67-0.00005))*10.1972</f>
        <v>158432.68888156675</v>
      </c>
      <c r="K67" s="52"/>
      <c r="L67" s="52"/>
      <c r="M67" s="19"/>
      <c r="N67" s="17">
        <v>4.8999999999999998E-4</v>
      </c>
      <c r="O67" s="17">
        <v>4.4000000000000002E-4</v>
      </c>
      <c r="P67" s="19">
        <f t="shared" si="46"/>
        <v>0.2083333333333332</v>
      </c>
      <c r="Q67" s="48"/>
      <c r="R67" s="46"/>
    </row>
    <row r="68" spans="2:19" s="6" customFormat="1" x14ac:dyDescent="0.25">
      <c r="B68" s="56"/>
      <c r="C68" s="59" t="s">
        <v>45</v>
      </c>
      <c r="D68" s="60">
        <v>147.69999999999999</v>
      </c>
      <c r="E68" s="52">
        <f>D68*0.0980665</f>
        <v>14.484422049999999</v>
      </c>
      <c r="F68" s="19">
        <f>0.4*E68</f>
        <v>5.7937688200000004</v>
      </c>
      <c r="G68" s="17">
        <v>0</v>
      </c>
      <c r="H68" s="17">
        <v>2.7999999999999998E-4</v>
      </c>
      <c r="I68" s="17">
        <v>5.0000000000000002E-5</v>
      </c>
      <c r="J68" s="19">
        <f t="shared" si="56"/>
        <v>256870.51917958265</v>
      </c>
      <c r="K68" s="52">
        <f t="shared" ref="K68" si="57">AVERAGE(J68:J70)</f>
        <v>211340.75496233592</v>
      </c>
      <c r="L68" s="52"/>
      <c r="M68" s="19"/>
      <c r="N68" s="17">
        <v>3.1E-4</v>
      </c>
      <c r="O68" s="17">
        <v>3.4000000000000002E-4</v>
      </c>
      <c r="P68" s="19">
        <f t="shared" si="46"/>
        <v>0.13043478260869576</v>
      </c>
      <c r="Q68" s="48">
        <f t="shared" ref="Q68" si="58">AVERAGE(P68:P70)</f>
        <v>0.19278381642512074</v>
      </c>
      <c r="R68" s="46"/>
    </row>
    <row r="69" spans="2:19" s="6" customFormat="1" x14ac:dyDescent="0.25">
      <c r="B69" s="56"/>
      <c r="C69" s="59"/>
      <c r="D69" s="60"/>
      <c r="E69" s="52"/>
      <c r="F69" s="19">
        <f>0.4*E68</f>
        <v>5.7937688200000004</v>
      </c>
      <c r="G69" s="17">
        <v>7.0000000000000007E-2</v>
      </c>
      <c r="H69" s="17">
        <v>3.6999999999999999E-4</v>
      </c>
      <c r="I69" s="17">
        <v>5.0000000000000002E-5</v>
      </c>
      <c r="J69" s="19">
        <f t="shared" si="56"/>
        <v>182395.04816032504</v>
      </c>
      <c r="K69" s="52"/>
      <c r="L69" s="52"/>
      <c r="M69" s="19"/>
      <c r="N69" s="17">
        <v>3.4000000000000002E-4</v>
      </c>
      <c r="O69" s="17">
        <v>3.8999999999999999E-4</v>
      </c>
      <c r="P69" s="19">
        <f t="shared" ref="P69:P100" si="59">ABS((N69-O69)/(H69-0.00005))</f>
        <v>0.15624999999999992</v>
      </c>
      <c r="Q69" s="48"/>
      <c r="R69" s="46"/>
    </row>
    <row r="70" spans="2:19" s="6" customFormat="1" x14ac:dyDescent="0.25">
      <c r="B70" s="56"/>
      <c r="C70" s="59"/>
      <c r="D70" s="60"/>
      <c r="E70" s="52"/>
      <c r="F70" s="19">
        <f>0.4*E68</f>
        <v>5.7937688200000004</v>
      </c>
      <c r="G70" s="17">
        <v>1.21</v>
      </c>
      <c r="H70" s="17">
        <v>2.9E-4</v>
      </c>
      <c r="I70" s="17">
        <v>5.0000000000000002E-5</v>
      </c>
      <c r="J70" s="19">
        <f t="shared" si="56"/>
        <v>194756.69754710005</v>
      </c>
      <c r="K70" s="52"/>
      <c r="L70" s="52"/>
      <c r="M70" s="19"/>
      <c r="N70" s="17">
        <v>4.4999999999999999E-4</v>
      </c>
      <c r="O70" s="17">
        <v>3.8000000000000002E-4</v>
      </c>
      <c r="P70" s="19">
        <f t="shared" si="59"/>
        <v>0.29166666666666652</v>
      </c>
      <c r="Q70" s="48"/>
      <c r="R70" s="46"/>
    </row>
    <row r="71" spans="2:19" s="6" customFormat="1" x14ac:dyDescent="0.25">
      <c r="B71" s="56"/>
      <c r="C71" s="59" t="s">
        <v>46</v>
      </c>
      <c r="D71" s="60">
        <v>134.6</v>
      </c>
      <c r="E71" s="52">
        <f t="shared" ref="E71" si="60">D71*0.0980665</f>
        <v>13.1997509</v>
      </c>
      <c r="F71" s="19">
        <f>0.4*E71</f>
        <v>5.2799003600000001</v>
      </c>
      <c r="G71" s="17">
        <v>0.6</v>
      </c>
      <c r="H71" s="17">
        <v>2.2000000000000001E-4</v>
      </c>
      <c r="I71" s="17">
        <v>5.0000000000000002E-5</v>
      </c>
      <c r="J71" s="19">
        <f t="shared" si="56"/>
        <v>280716.94088818826</v>
      </c>
      <c r="K71" s="52">
        <f t="shared" ref="K71" si="61">AVERAGE(J71:J73)</f>
        <v>182456.09258950085</v>
      </c>
      <c r="L71" s="52"/>
      <c r="M71" s="19"/>
      <c r="N71" s="17">
        <v>2.9999999999999997E-4</v>
      </c>
      <c r="O71" s="17">
        <v>2.5999999999999998E-4</v>
      </c>
      <c r="P71" s="19">
        <f t="shared" si="59"/>
        <v>0.23529411764705879</v>
      </c>
      <c r="Q71" s="48">
        <f t="shared" ref="Q71" si="62">AVERAGE(P71:P73)</f>
        <v>0.17843137254901956</v>
      </c>
      <c r="R71" s="46"/>
    </row>
    <row r="72" spans="2:19" s="6" customFormat="1" x14ac:dyDescent="0.25">
      <c r="B72" s="56"/>
      <c r="C72" s="59"/>
      <c r="D72" s="60"/>
      <c r="E72" s="52"/>
      <c r="F72" s="19">
        <f>0.4*E71</f>
        <v>5.2799003600000001</v>
      </c>
      <c r="G72" s="17">
        <v>0.82</v>
      </c>
      <c r="H72" s="17">
        <v>4.4999999999999999E-4</v>
      </c>
      <c r="I72" s="17">
        <v>5.0000000000000002E-5</v>
      </c>
      <c r="J72" s="19">
        <f t="shared" si="56"/>
        <v>113696.23987748001</v>
      </c>
      <c r="K72" s="52"/>
      <c r="L72" s="52"/>
      <c r="M72" s="19">
        <f>L65</f>
        <v>199783.41187041462</v>
      </c>
      <c r="N72" s="17">
        <v>4.0999999999999999E-4</v>
      </c>
      <c r="O72" s="17">
        <v>3.6999999999999999E-4</v>
      </c>
      <c r="P72" s="19">
        <f t="shared" si="59"/>
        <v>0.1</v>
      </c>
      <c r="Q72" s="48"/>
      <c r="R72" s="46"/>
      <c r="S72" s="8">
        <f>R65</f>
        <v>0.19537676289956768</v>
      </c>
    </row>
    <row r="73" spans="2:19" s="6" customFormat="1" x14ac:dyDescent="0.25">
      <c r="B73" s="56"/>
      <c r="C73" s="59"/>
      <c r="D73" s="60"/>
      <c r="E73" s="52"/>
      <c r="F73" s="19">
        <f t="shared" ref="F73" si="63">0.4*E71</f>
        <v>5.2799003600000001</v>
      </c>
      <c r="G73" s="17">
        <v>0.03</v>
      </c>
      <c r="H73" s="17">
        <v>4.0000000000000002E-4</v>
      </c>
      <c r="I73" s="17">
        <v>5.0000000000000002E-5</v>
      </c>
      <c r="J73" s="19">
        <f t="shared" si="56"/>
        <v>152955.09700283429</v>
      </c>
      <c r="K73" s="52"/>
      <c r="L73" s="52"/>
      <c r="M73" s="19"/>
      <c r="N73" s="17">
        <v>4.2000000000000002E-4</v>
      </c>
      <c r="O73" s="17">
        <v>4.8999999999999998E-4</v>
      </c>
      <c r="P73" s="19">
        <f t="shared" si="59"/>
        <v>0.1999999999999999</v>
      </c>
      <c r="Q73" s="48"/>
      <c r="R73" s="46"/>
    </row>
    <row r="74" spans="2:19" s="6" customFormat="1" x14ac:dyDescent="0.25">
      <c r="B74" s="56"/>
      <c r="C74" s="59" t="s">
        <v>47</v>
      </c>
      <c r="D74" s="60">
        <v>142.9</v>
      </c>
      <c r="E74" s="52">
        <f t="shared" ref="E74" si="64">D74*0.0980665</f>
        <v>14.013702850000001</v>
      </c>
      <c r="F74" s="19">
        <f t="shared" ref="F74" si="65">0.4*E74</f>
        <v>5.6054811400000011</v>
      </c>
      <c r="G74" s="17">
        <v>0.62</v>
      </c>
      <c r="H74" s="17">
        <v>3.2000000000000003E-4</v>
      </c>
      <c r="I74" s="17">
        <v>5.0000000000000002E-5</v>
      </c>
      <c r="J74" s="19">
        <f t="shared" si="56"/>
        <v>188288.69733632597</v>
      </c>
      <c r="K74" s="52">
        <f t="shared" ref="K74" si="66">AVERAGE(J74:J76)</f>
        <v>191825.70343986223</v>
      </c>
      <c r="L74" s="52"/>
      <c r="M74" s="19"/>
      <c r="N74" s="17">
        <v>5.1999999999999995E-4</v>
      </c>
      <c r="O74" s="17">
        <v>4.4000000000000002E-4</v>
      </c>
      <c r="P74" s="19">
        <f t="shared" si="59"/>
        <v>0.29629629629629606</v>
      </c>
      <c r="Q74" s="48">
        <f t="shared" ref="Q74" si="67">AVERAGE(P74:P76)</f>
        <v>0.19971781305114633</v>
      </c>
      <c r="R74" s="46"/>
    </row>
    <row r="75" spans="2:19" s="6" customFormat="1" x14ac:dyDescent="0.25">
      <c r="B75" s="56"/>
      <c r="C75" s="59"/>
      <c r="D75" s="60"/>
      <c r="E75" s="52"/>
      <c r="F75" s="19">
        <f t="shared" ref="F75" si="68">0.4*E74</f>
        <v>5.6054811400000011</v>
      </c>
      <c r="G75" s="17">
        <v>0.57999999999999996</v>
      </c>
      <c r="H75" s="17">
        <v>3.3E-4</v>
      </c>
      <c r="I75" s="17">
        <v>5.0000000000000002E-5</v>
      </c>
      <c r="J75" s="19">
        <f t="shared" si="56"/>
        <v>183020.84386002863</v>
      </c>
      <c r="K75" s="52"/>
      <c r="L75" s="52"/>
      <c r="M75" s="19"/>
      <c r="N75" s="17">
        <v>3.8999999999999999E-4</v>
      </c>
      <c r="O75" s="17">
        <v>3.5E-4</v>
      </c>
      <c r="P75" s="19">
        <f t="shared" si="59"/>
        <v>0.14285714285714285</v>
      </c>
      <c r="Q75" s="48"/>
      <c r="R75" s="46"/>
    </row>
    <row r="76" spans="2:19" s="6" customFormat="1" x14ac:dyDescent="0.25">
      <c r="B76" s="56"/>
      <c r="C76" s="59"/>
      <c r="D76" s="60"/>
      <c r="E76" s="52"/>
      <c r="F76" s="19">
        <f t="shared" ref="F76" si="69">0.4*E74</f>
        <v>5.6054811400000011</v>
      </c>
      <c r="G76" s="17">
        <v>0.6</v>
      </c>
      <c r="H76" s="17">
        <v>2.9999999999999997E-4</v>
      </c>
      <c r="I76" s="17">
        <v>5.0000000000000002E-5</v>
      </c>
      <c r="J76" s="19">
        <f t="shared" si="56"/>
        <v>204167.56912323213</v>
      </c>
      <c r="K76" s="52"/>
      <c r="L76" s="52"/>
      <c r="M76" s="19"/>
      <c r="N76" s="17">
        <v>4.6000000000000001E-4</v>
      </c>
      <c r="O76" s="17">
        <v>4.2000000000000002E-4</v>
      </c>
      <c r="P76" s="19">
        <f t="shared" si="59"/>
        <v>0.16000000000000003</v>
      </c>
      <c r="Q76" s="48"/>
      <c r="R76" s="46"/>
    </row>
    <row r="77" spans="2:19" s="6" customFormat="1" x14ac:dyDescent="0.25">
      <c r="B77" s="56"/>
      <c r="C77" s="59" t="s">
        <v>48</v>
      </c>
      <c r="D77" s="60">
        <v>146.69999999999999</v>
      </c>
      <c r="E77" s="52">
        <f t="shared" ref="E77" si="70">D77*0.0980665</f>
        <v>14.386355549999999</v>
      </c>
      <c r="F77" s="19">
        <f t="shared" ref="F77" si="71">0.4*E77</f>
        <v>5.7545422200000003</v>
      </c>
      <c r="G77" s="17">
        <v>0.92</v>
      </c>
      <c r="H77" s="17">
        <v>2.9E-4</v>
      </c>
      <c r="I77" s="17">
        <v>5.0000000000000002E-5</v>
      </c>
      <c r="J77" s="19">
        <f t="shared" si="56"/>
        <v>205411.64135743334</v>
      </c>
      <c r="K77" s="52">
        <f t="shared" ref="K77" si="72">AVERAGE(J77:J79)</f>
        <v>218068.70354966933</v>
      </c>
      <c r="L77" s="52"/>
      <c r="M77" s="19"/>
      <c r="N77" s="17">
        <v>3.6000000000000002E-4</v>
      </c>
      <c r="O77" s="17">
        <v>3.1E-4</v>
      </c>
      <c r="P77" s="19">
        <f t="shared" si="59"/>
        <v>0.20833333333333343</v>
      </c>
      <c r="Q77" s="48">
        <f t="shared" ref="Q77" si="73">AVERAGE(P77:P79)</f>
        <v>0.21186868686868696</v>
      </c>
      <c r="R77" s="46"/>
    </row>
    <row r="78" spans="2:19" s="6" customFormat="1" x14ac:dyDescent="0.25">
      <c r="B78" s="56"/>
      <c r="C78" s="59"/>
      <c r="D78" s="60"/>
      <c r="E78" s="52"/>
      <c r="F78" s="19">
        <f t="shared" ref="F78" si="74">0.4*E77</f>
        <v>5.7545422200000003</v>
      </c>
      <c r="G78" s="17">
        <v>1.42</v>
      </c>
      <c r="H78" s="17">
        <v>2.5000000000000001E-4</v>
      </c>
      <c r="I78" s="17">
        <v>5.0000000000000002E-5</v>
      </c>
      <c r="J78" s="19">
        <f t="shared" si="56"/>
        <v>221000.96962892002</v>
      </c>
      <c r="K78" s="52"/>
      <c r="L78" s="52"/>
      <c r="M78" s="19"/>
      <c r="N78" s="17">
        <v>3.6999999999999999E-4</v>
      </c>
      <c r="O78" s="17">
        <v>3.3E-4</v>
      </c>
      <c r="P78" s="19">
        <f t="shared" si="59"/>
        <v>0.19999999999999998</v>
      </c>
      <c r="Q78" s="48"/>
      <c r="R78" s="46"/>
    </row>
    <row r="79" spans="2:19" s="6" customFormat="1" ht="15.75" thickBot="1" x14ac:dyDescent="0.3">
      <c r="B79" s="57"/>
      <c r="C79" s="61"/>
      <c r="D79" s="62"/>
      <c r="E79" s="58"/>
      <c r="F79" s="20">
        <f t="shared" ref="F79" si="75">0.4*E77</f>
        <v>5.7545422200000003</v>
      </c>
      <c r="G79" s="18">
        <v>0.84</v>
      </c>
      <c r="H79" s="18">
        <v>2.7E-4</v>
      </c>
      <c r="I79" s="18">
        <v>5.0000000000000002E-5</v>
      </c>
      <c r="J79" s="20">
        <f t="shared" si="56"/>
        <v>227793.49966265456</v>
      </c>
      <c r="K79" s="58"/>
      <c r="L79" s="58"/>
      <c r="M79" s="20"/>
      <c r="N79" s="18">
        <v>5.0000000000000001E-4</v>
      </c>
      <c r="O79" s="18">
        <v>4.4999999999999999E-4</v>
      </c>
      <c r="P79" s="20">
        <f t="shared" si="59"/>
        <v>0.22727272727272738</v>
      </c>
      <c r="Q79" s="49"/>
      <c r="R79" s="47"/>
    </row>
    <row r="80" spans="2:19" s="6" customFormat="1" ht="15.75" customHeight="1" x14ac:dyDescent="0.25">
      <c r="B80" s="55" t="s">
        <v>41</v>
      </c>
      <c r="C80" s="63" t="s">
        <v>49</v>
      </c>
      <c r="D80" s="64">
        <v>145.69999999999999</v>
      </c>
      <c r="E80" s="51">
        <f>D80*0.0980665</f>
        <v>14.288289049999999</v>
      </c>
      <c r="F80" s="24">
        <f t="shared" ref="F80" si="76">0.4*E80</f>
        <v>5.7153156200000002</v>
      </c>
      <c r="G80" s="25">
        <v>0.51</v>
      </c>
      <c r="H80" s="25">
        <v>2.3000000000000001E-4</v>
      </c>
      <c r="I80" s="25">
        <v>5.0000000000000002E-5</v>
      </c>
      <c r="J80" s="24">
        <f t="shared" si="56"/>
        <v>294886.91355702223</v>
      </c>
      <c r="K80" s="51">
        <f t="shared" ref="K80" si="77">AVERAGE(J80:J82)</f>
        <v>214616.33364458589</v>
      </c>
      <c r="L80" s="51">
        <f>AVERAGE(K80:K94)</f>
        <v>213041.92637585074</v>
      </c>
      <c r="M80" s="24"/>
      <c r="N80" s="25">
        <v>1.3999999999999999E-4</v>
      </c>
      <c r="O80" s="25">
        <v>1E-4</v>
      </c>
      <c r="P80" s="24">
        <f t="shared" si="59"/>
        <v>0.22222222222222213</v>
      </c>
      <c r="Q80" s="50">
        <f>AVERAGE(P80:P82)</f>
        <v>0.25870051085568319</v>
      </c>
      <c r="R80" s="45">
        <f t="shared" ref="R80" si="78">AVERAGE(Q80:Q94)</f>
        <v>0.21309247999505923</v>
      </c>
    </row>
    <row r="81" spans="2:19" s="6" customFormat="1" ht="15.75" customHeight="1" x14ac:dyDescent="0.25">
      <c r="B81" s="56"/>
      <c r="C81" s="59"/>
      <c r="D81" s="60"/>
      <c r="E81" s="52"/>
      <c r="F81" s="19">
        <f t="shared" ref="F81" si="79">0.4*E80</f>
        <v>5.7153156200000002</v>
      </c>
      <c r="G81" s="15">
        <v>0.3</v>
      </c>
      <c r="H81" s="17">
        <v>3.4000000000000002E-4</v>
      </c>
      <c r="I81" s="17">
        <v>5.0000000000000002E-5</v>
      </c>
      <c r="J81" s="19">
        <f t="shared" si="56"/>
        <v>190417.43600091035</v>
      </c>
      <c r="K81" s="52"/>
      <c r="L81" s="52"/>
      <c r="M81" s="19"/>
      <c r="N81" s="17">
        <v>4.0000000000000002E-4</v>
      </c>
      <c r="O81" s="17">
        <v>4.6999999999999999E-4</v>
      </c>
      <c r="P81" s="19">
        <f t="shared" si="59"/>
        <v>0.24137931034482746</v>
      </c>
      <c r="Q81" s="48"/>
      <c r="R81" s="46"/>
    </row>
    <row r="82" spans="2:19" s="6" customFormat="1" ht="15.75" customHeight="1" x14ac:dyDescent="0.25">
      <c r="B82" s="56"/>
      <c r="C82" s="59"/>
      <c r="D82" s="60"/>
      <c r="E82" s="52"/>
      <c r="F82" s="19">
        <f t="shared" ref="F82" si="80">0.4*E80</f>
        <v>5.7153156200000002</v>
      </c>
      <c r="G82" s="15">
        <v>0.74</v>
      </c>
      <c r="H82" s="17">
        <v>3.6999999999999999E-4</v>
      </c>
      <c r="I82" s="17">
        <v>5.0000000000000002E-5</v>
      </c>
      <c r="J82" s="19">
        <f t="shared" si="56"/>
        <v>158544.65137582502</v>
      </c>
      <c r="K82" s="52"/>
      <c r="L82" s="52"/>
      <c r="M82" s="19"/>
      <c r="N82" s="17">
        <v>2.0000000000000001E-4</v>
      </c>
      <c r="O82" s="17">
        <v>2.9999999999999997E-4</v>
      </c>
      <c r="P82" s="19">
        <f t="shared" si="59"/>
        <v>0.31249999999999989</v>
      </c>
      <c r="Q82" s="48"/>
      <c r="R82" s="46"/>
    </row>
    <row r="83" spans="2:19" s="6" customFormat="1" ht="15.75" customHeight="1" x14ac:dyDescent="0.25">
      <c r="B83" s="56"/>
      <c r="C83" s="59" t="s">
        <v>50</v>
      </c>
      <c r="D83" s="60">
        <v>169.2</v>
      </c>
      <c r="E83" s="52">
        <f t="shared" ref="E83" si="81">D83*0.0980665</f>
        <v>16.592851799999998</v>
      </c>
      <c r="F83" s="19">
        <f t="shared" ref="F83" si="82">0.4*E83</f>
        <v>6.6371407199999997</v>
      </c>
      <c r="G83" s="15">
        <v>0.75</v>
      </c>
      <c r="H83" s="17">
        <v>2.3000000000000001E-4</v>
      </c>
      <c r="I83" s="17">
        <v>5.0000000000000002E-5</v>
      </c>
      <c r="J83" s="19">
        <f t="shared" si="56"/>
        <v>333513.06305546663</v>
      </c>
      <c r="K83" s="52">
        <f t="shared" ref="K83" si="83">AVERAGE(J83:J85)</f>
        <v>219290.40356433752</v>
      </c>
      <c r="L83" s="52"/>
      <c r="M83" s="19"/>
      <c r="N83" s="17">
        <v>2.0000000000000001E-4</v>
      </c>
      <c r="O83" s="17">
        <v>1.7000000000000001E-4</v>
      </c>
      <c r="P83" s="19">
        <f t="shared" si="59"/>
        <v>0.16666666666666663</v>
      </c>
      <c r="Q83" s="48">
        <f>AVERAGE(P83:P85)</f>
        <v>0.19957413859852882</v>
      </c>
      <c r="R83" s="46"/>
    </row>
    <row r="84" spans="2:19" s="6" customFormat="1" ht="15.75" customHeight="1" x14ac:dyDescent="0.25">
      <c r="B84" s="56"/>
      <c r="C84" s="59"/>
      <c r="D84" s="60"/>
      <c r="E84" s="52"/>
      <c r="F84" s="19">
        <f t="shared" ref="F84" si="84">0.4*E83</f>
        <v>6.6371407199999997</v>
      </c>
      <c r="G84" s="15">
        <v>0.82</v>
      </c>
      <c r="H84" s="17">
        <v>4.0000000000000002E-4</v>
      </c>
      <c r="I84" s="17">
        <v>5.0000000000000002E-5</v>
      </c>
      <c r="J84" s="19">
        <f t="shared" si="56"/>
        <v>169481.56385709712</v>
      </c>
      <c r="K84" s="52"/>
      <c r="L84" s="52"/>
      <c r="M84" s="19"/>
      <c r="N84" s="17">
        <v>3.2000000000000003E-4</v>
      </c>
      <c r="O84" s="17">
        <v>4.2000000000000002E-4</v>
      </c>
      <c r="P84" s="19">
        <f t="shared" si="59"/>
        <v>0.2857142857142857</v>
      </c>
      <c r="Q84" s="48"/>
      <c r="R84" s="46"/>
    </row>
    <row r="85" spans="2:19" s="6" customFormat="1" ht="15.75" customHeight="1" x14ac:dyDescent="0.25">
      <c r="B85" s="56"/>
      <c r="C85" s="59"/>
      <c r="D85" s="60"/>
      <c r="E85" s="52"/>
      <c r="F85" s="19">
        <f t="shared" ref="F85" si="85">0.4*E83</f>
        <v>6.6371407199999997</v>
      </c>
      <c r="G85" s="15">
        <v>0.41</v>
      </c>
      <c r="H85" s="17">
        <v>4.6000000000000001E-4</v>
      </c>
      <c r="I85" s="17">
        <v>5.0000000000000002E-5</v>
      </c>
      <c r="J85" s="19">
        <f t="shared" si="56"/>
        <v>154876.5837804488</v>
      </c>
      <c r="K85" s="52"/>
      <c r="L85" s="52"/>
      <c r="M85" s="19"/>
      <c r="N85" s="17">
        <v>2.5000000000000001E-4</v>
      </c>
      <c r="O85" s="17">
        <v>3.1E-4</v>
      </c>
      <c r="P85" s="19">
        <f t="shared" si="59"/>
        <v>0.14634146341463414</v>
      </c>
      <c r="Q85" s="48"/>
      <c r="R85" s="46"/>
    </row>
    <row r="86" spans="2:19" s="6" customFormat="1" ht="15.75" customHeight="1" x14ac:dyDescent="0.25">
      <c r="B86" s="56"/>
      <c r="C86" s="59" t="s">
        <v>51</v>
      </c>
      <c r="D86" s="60">
        <v>164.1</v>
      </c>
      <c r="E86" s="52">
        <f t="shared" ref="E86" si="86">D86*0.0980665</f>
        <v>16.092712649999999</v>
      </c>
      <c r="F86" s="19">
        <f t="shared" ref="F86" si="87">0.4*E86</f>
        <v>6.4370850600000002</v>
      </c>
      <c r="G86" s="15">
        <v>0.81</v>
      </c>
      <c r="H86" s="17">
        <v>2.9999999999999997E-4</v>
      </c>
      <c r="I86" s="17">
        <v>5.0000000000000002E-5</v>
      </c>
      <c r="J86" s="19">
        <f t="shared" si="56"/>
        <v>229522.0470953281</v>
      </c>
      <c r="K86" s="52">
        <f t="shared" ref="K86" si="88">AVERAGE(J86:J88)</f>
        <v>234092.5583149773</v>
      </c>
      <c r="L86" s="52"/>
      <c r="M86" s="19"/>
      <c r="N86" s="17">
        <v>1E-4</v>
      </c>
      <c r="O86" s="17">
        <v>0</v>
      </c>
      <c r="P86" s="19">
        <f t="shared" si="59"/>
        <v>0.40000000000000008</v>
      </c>
      <c r="Q86" s="48">
        <f t="shared" ref="Q86" si="89">AVERAGE(P86:P88)</f>
        <v>0.24907407407407414</v>
      </c>
      <c r="R86" s="46"/>
    </row>
    <row r="87" spans="2:19" s="6" customFormat="1" ht="15.75" customHeight="1" x14ac:dyDescent="0.25">
      <c r="B87" s="56"/>
      <c r="C87" s="59"/>
      <c r="D87" s="60"/>
      <c r="E87" s="52"/>
      <c r="F87" s="19">
        <f t="shared" ref="F87" si="90">0.4*E86</f>
        <v>6.4370850600000002</v>
      </c>
      <c r="G87" s="15">
        <v>0.65</v>
      </c>
      <c r="H87" s="17">
        <v>2.9E-4</v>
      </c>
      <c r="I87" s="17">
        <v>5.0000000000000002E-5</v>
      </c>
      <c r="J87" s="19">
        <f t="shared" si="56"/>
        <v>245883.59905763334</v>
      </c>
      <c r="K87" s="52"/>
      <c r="L87" s="52"/>
      <c r="M87" s="19">
        <f>L80</f>
        <v>213041.92637585074</v>
      </c>
      <c r="N87" s="17">
        <v>1.2999999999999999E-4</v>
      </c>
      <c r="O87" s="17">
        <v>1E-4</v>
      </c>
      <c r="P87" s="19">
        <f t="shared" si="59"/>
        <v>0.12499999999999993</v>
      </c>
      <c r="Q87" s="48"/>
      <c r="R87" s="46"/>
      <c r="S87" s="8">
        <f>R80</f>
        <v>0.21309247999505923</v>
      </c>
    </row>
    <row r="88" spans="2:19" s="6" customFormat="1" ht="15.75" customHeight="1" x14ac:dyDescent="0.25">
      <c r="B88" s="56"/>
      <c r="C88" s="59"/>
      <c r="D88" s="60"/>
      <c r="E88" s="52"/>
      <c r="F88" s="19">
        <f t="shared" ref="F88" si="91">0.4*E86</f>
        <v>6.4370850600000002</v>
      </c>
      <c r="G88" s="15">
        <v>0.43</v>
      </c>
      <c r="H88" s="17">
        <v>3.2000000000000003E-4</v>
      </c>
      <c r="I88" s="17">
        <v>5.0000000000000002E-5</v>
      </c>
      <c r="J88" s="19">
        <f t="shared" si="56"/>
        <v>226872.0287919704</v>
      </c>
      <c r="K88" s="52"/>
      <c r="L88" s="52"/>
      <c r="M88" s="19"/>
      <c r="N88" s="17">
        <v>2.9999999999999997E-4</v>
      </c>
      <c r="O88" s="17">
        <v>3.6000000000000002E-4</v>
      </c>
      <c r="P88" s="19">
        <f t="shared" si="59"/>
        <v>0.2222222222222224</v>
      </c>
      <c r="Q88" s="48"/>
      <c r="R88" s="46"/>
    </row>
    <row r="89" spans="2:19" s="6" customFormat="1" ht="15.75" customHeight="1" x14ac:dyDescent="0.25">
      <c r="B89" s="56"/>
      <c r="C89" s="59" t="s">
        <v>52</v>
      </c>
      <c r="D89" s="60">
        <v>162.69999999999999</v>
      </c>
      <c r="E89" s="52">
        <f t="shared" ref="E89" si="92">D89*0.0980665</f>
        <v>15.955419549999998</v>
      </c>
      <c r="F89" s="19">
        <f t="shared" ref="F89" si="93">0.4*E89</f>
        <v>6.3821678199999994</v>
      </c>
      <c r="G89" s="15">
        <v>0.53</v>
      </c>
      <c r="H89" s="17">
        <v>2.9999999999999997E-4</v>
      </c>
      <c r="I89" s="17">
        <v>5.0000000000000002E-5</v>
      </c>
      <c r="J89" s="19">
        <f t="shared" si="56"/>
        <v>238702.90277641604</v>
      </c>
      <c r="K89" s="52">
        <f t="shared" ref="K89" si="94">AVERAGE(J89:J91)</f>
        <v>202616.02881000514</v>
      </c>
      <c r="L89" s="52"/>
      <c r="M89" s="19"/>
      <c r="N89" s="17">
        <v>1.2999999999999999E-4</v>
      </c>
      <c r="O89" s="17">
        <v>1E-4</v>
      </c>
      <c r="P89" s="19">
        <f t="shared" si="59"/>
        <v>0.11999999999999995</v>
      </c>
      <c r="Q89" s="48">
        <f t="shared" ref="Q89" si="95">AVERAGE(P89:P91)</f>
        <v>0.22614718614718621</v>
      </c>
      <c r="R89" s="46"/>
    </row>
    <row r="90" spans="2:19" s="6" customFormat="1" ht="15.75" customHeight="1" x14ac:dyDescent="0.25">
      <c r="B90" s="56"/>
      <c r="C90" s="59"/>
      <c r="D90" s="60"/>
      <c r="E90" s="52"/>
      <c r="F90" s="19">
        <f t="shared" ref="F90" si="96">0.4*E89</f>
        <v>6.3821678199999994</v>
      </c>
      <c r="G90" s="15">
        <v>0.28999999999999998</v>
      </c>
      <c r="H90" s="17">
        <v>4.0000000000000002E-4</v>
      </c>
      <c r="I90" s="17">
        <v>5.0000000000000002E-5</v>
      </c>
      <c r="J90" s="19">
        <f t="shared" si="56"/>
        <v>177494.43912601142</v>
      </c>
      <c r="K90" s="52"/>
      <c r="L90" s="52"/>
      <c r="M90" s="19"/>
      <c r="N90" s="17">
        <v>2.9999999999999997E-4</v>
      </c>
      <c r="O90" s="17">
        <v>4.0000000000000002E-4</v>
      </c>
      <c r="P90" s="19">
        <f t="shared" si="59"/>
        <v>0.28571428571428586</v>
      </c>
      <c r="Q90" s="48"/>
      <c r="R90" s="46"/>
    </row>
    <row r="91" spans="2:19" s="6" customFormat="1" ht="15.75" customHeight="1" x14ac:dyDescent="0.25">
      <c r="B91" s="56"/>
      <c r="C91" s="59"/>
      <c r="D91" s="60"/>
      <c r="E91" s="52"/>
      <c r="F91" s="19">
        <f t="shared" ref="F91" si="97">0.4*E89</f>
        <v>6.3821678199999994</v>
      </c>
      <c r="G91" s="15">
        <v>0.18</v>
      </c>
      <c r="H91" s="17">
        <v>3.8000000000000002E-4</v>
      </c>
      <c r="I91" s="17">
        <v>5.0000000000000002E-5</v>
      </c>
      <c r="J91" s="19">
        <f t="shared" si="56"/>
        <v>191650.7445275879</v>
      </c>
      <c r="K91" s="52"/>
      <c r="L91" s="52"/>
      <c r="M91" s="19"/>
      <c r="N91" s="17">
        <v>2.7999999999999998E-4</v>
      </c>
      <c r="O91" s="17">
        <v>3.6999999999999999E-4</v>
      </c>
      <c r="P91" s="19">
        <f t="shared" si="59"/>
        <v>0.27272727272727276</v>
      </c>
      <c r="Q91" s="48"/>
      <c r="R91" s="46"/>
    </row>
    <row r="92" spans="2:19" s="6" customFormat="1" ht="15.75" customHeight="1" x14ac:dyDescent="0.25">
      <c r="B92" s="56"/>
      <c r="C92" s="59" t="s">
        <v>53</v>
      </c>
      <c r="D92" s="60">
        <v>162.80000000000001</v>
      </c>
      <c r="E92" s="52">
        <f t="shared" ref="E92" si="98">D92*0.0980665</f>
        <v>15.965226200000002</v>
      </c>
      <c r="F92" s="19">
        <f t="shared" ref="F92" si="99">0.4*E92</f>
        <v>6.3860904800000009</v>
      </c>
      <c r="G92" s="15">
        <v>0.89</v>
      </c>
      <c r="H92" s="17">
        <v>4.0000000000000002E-4</v>
      </c>
      <c r="I92" s="17">
        <v>5.0000000000000002E-5</v>
      </c>
      <c r="J92" s="19">
        <f t="shared" si="56"/>
        <v>160127.81097901717</v>
      </c>
      <c r="K92" s="52">
        <f t="shared" ref="K92" si="100">AVERAGE(J92:J94)</f>
        <v>194594.30754534775</v>
      </c>
      <c r="L92" s="52"/>
      <c r="M92" s="19"/>
      <c r="N92" s="17">
        <v>5.0000000000000001E-4</v>
      </c>
      <c r="O92" s="17">
        <v>4.6999999999999999E-4</v>
      </c>
      <c r="P92" s="19">
        <f t="shared" si="59"/>
        <v>8.5714285714285784E-2</v>
      </c>
      <c r="Q92" s="48">
        <f t="shared" ref="Q92" si="101">AVERAGE(P92:P94)</f>
        <v>0.13196649029982369</v>
      </c>
      <c r="R92" s="46"/>
    </row>
    <row r="93" spans="2:19" s="6" customFormat="1" ht="15.75" customHeight="1" x14ac:dyDescent="0.25">
      <c r="B93" s="56"/>
      <c r="C93" s="59"/>
      <c r="D93" s="60"/>
      <c r="E93" s="52"/>
      <c r="F93" s="19">
        <f t="shared" ref="F93" si="102">0.4*E92</f>
        <v>6.3860904800000009</v>
      </c>
      <c r="G93" s="15">
        <v>0.54</v>
      </c>
      <c r="H93" s="17">
        <v>3.2000000000000003E-4</v>
      </c>
      <c r="I93" s="17">
        <v>5.0000000000000002E-5</v>
      </c>
      <c r="J93" s="19">
        <f t="shared" si="56"/>
        <v>220791.68089872596</v>
      </c>
      <c r="K93" s="52"/>
      <c r="L93" s="52"/>
      <c r="M93" s="19"/>
      <c r="N93" s="17">
        <v>2.9999999999999997E-4</v>
      </c>
      <c r="O93" s="17">
        <v>3.5E-4</v>
      </c>
      <c r="P93" s="19">
        <f t="shared" si="59"/>
        <v>0.18518518518518526</v>
      </c>
      <c r="Q93" s="48"/>
      <c r="R93" s="46"/>
    </row>
    <row r="94" spans="2:19" s="6" customFormat="1" ht="15.75" customHeight="1" thickBot="1" x14ac:dyDescent="0.3">
      <c r="B94" s="57"/>
      <c r="C94" s="61"/>
      <c r="D94" s="62"/>
      <c r="E94" s="58"/>
      <c r="F94" s="20">
        <f t="shared" ref="F94" si="103">0.4*E92</f>
        <v>6.3860904800000009</v>
      </c>
      <c r="G94" s="16">
        <v>0.02</v>
      </c>
      <c r="H94" s="18">
        <v>3.6999999999999999E-4</v>
      </c>
      <c r="I94" s="18">
        <v>5.0000000000000002E-5</v>
      </c>
      <c r="J94" s="20">
        <f t="shared" si="56"/>
        <v>202863.43075830006</v>
      </c>
      <c r="K94" s="58"/>
      <c r="L94" s="58"/>
      <c r="M94" s="20"/>
      <c r="N94" s="18">
        <v>4.6000000000000001E-4</v>
      </c>
      <c r="O94" s="18">
        <v>5.0000000000000001E-4</v>
      </c>
      <c r="P94" s="20">
        <f t="shared" si="59"/>
        <v>0.125</v>
      </c>
      <c r="Q94" s="49"/>
      <c r="R94" s="47"/>
    </row>
    <row r="95" spans="2:19" s="6" customFormat="1" ht="15.75" customHeight="1" x14ac:dyDescent="0.25">
      <c r="B95" s="55" t="s">
        <v>42</v>
      </c>
      <c r="C95" s="63" t="s">
        <v>54</v>
      </c>
      <c r="D95" s="64">
        <v>192.9</v>
      </c>
      <c r="E95" s="51">
        <f t="shared" ref="E95" si="104">D95*0.0980665</f>
        <v>18.91702785</v>
      </c>
      <c r="F95" s="24">
        <f t="shared" ref="F95" si="105">0.4*E95</f>
        <v>7.5668111400000004</v>
      </c>
      <c r="G95" s="26">
        <v>0.53</v>
      </c>
      <c r="H95" s="25">
        <v>3.2000000000000003E-4</v>
      </c>
      <c r="I95" s="25">
        <v>5.0000000000000002E-5</v>
      </c>
      <c r="J95" s="24">
        <f t="shared" si="56"/>
        <v>265762.11317336297</v>
      </c>
      <c r="K95" s="51">
        <f>AVERAGE(J95:J97)</f>
        <v>249563.67604974876</v>
      </c>
      <c r="L95" s="51">
        <f>AVERAGE(K95:K109)</f>
        <v>219209.44753560648</v>
      </c>
      <c r="M95" s="24"/>
      <c r="N95" s="25">
        <v>1.2999999999999999E-4</v>
      </c>
      <c r="O95" s="25">
        <v>1E-4</v>
      </c>
      <c r="P95" s="24">
        <f t="shared" si="59"/>
        <v>0.11111111111111105</v>
      </c>
      <c r="Q95" s="50">
        <f>AVERAGE(P95:P97)</f>
        <v>0.21587301587301586</v>
      </c>
      <c r="R95" s="45">
        <f t="shared" ref="R95" si="106">AVERAGE(Q95:Q109)</f>
        <v>0.22273045154079635</v>
      </c>
    </row>
    <row r="96" spans="2:19" s="6" customFormat="1" ht="15.75" customHeight="1" x14ac:dyDescent="0.25">
      <c r="B96" s="56"/>
      <c r="C96" s="59"/>
      <c r="D96" s="60"/>
      <c r="E96" s="52"/>
      <c r="F96" s="19">
        <f t="shared" ref="F96" si="107">0.4*E95</f>
        <v>7.5668111400000004</v>
      </c>
      <c r="G96" s="15">
        <v>0.27</v>
      </c>
      <c r="H96" s="17">
        <v>3.2000000000000003E-4</v>
      </c>
      <c r="I96" s="17">
        <v>5.0000000000000002E-5</v>
      </c>
      <c r="J96" s="19">
        <f t="shared" si="56"/>
        <v>275581.63909928896</v>
      </c>
      <c r="K96" s="52"/>
      <c r="L96" s="52"/>
      <c r="M96" s="19"/>
      <c r="N96" s="17">
        <v>4.4000000000000002E-4</v>
      </c>
      <c r="O96" s="17">
        <v>3.8000000000000002E-4</v>
      </c>
      <c r="P96" s="19">
        <f t="shared" si="59"/>
        <v>0.22222222222222221</v>
      </c>
      <c r="Q96" s="48"/>
      <c r="R96" s="46"/>
    </row>
    <row r="97" spans="2:19" s="6" customFormat="1" ht="15.75" customHeight="1" x14ac:dyDescent="0.25">
      <c r="B97" s="56"/>
      <c r="C97" s="59"/>
      <c r="D97" s="60"/>
      <c r="E97" s="52"/>
      <c r="F97" s="19">
        <f t="shared" ref="F97" si="108">0.4*E95</f>
        <v>7.5668111400000004</v>
      </c>
      <c r="G97" s="15">
        <v>0.45</v>
      </c>
      <c r="H97" s="17">
        <v>4.0000000000000002E-4</v>
      </c>
      <c r="I97" s="17">
        <v>5.0000000000000002E-5</v>
      </c>
      <c r="J97" s="19">
        <f t="shared" si="56"/>
        <v>207347.2758765943</v>
      </c>
      <c r="K97" s="52"/>
      <c r="L97" s="52"/>
      <c r="M97" s="19"/>
      <c r="N97" s="17">
        <v>5.8E-4</v>
      </c>
      <c r="O97" s="17">
        <v>4.6999999999999999E-4</v>
      </c>
      <c r="P97" s="19">
        <f t="shared" si="59"/>
        <v>0.31428571428571433</v>
      </c>
      <c r="Q97" s="48"/>
      <c r="R97" s="46"/>
    </row>
    <row r="98" spans="2:19" s="6" customFormat="1" ht="15.75" customHeight="1" x14ac:dyDescent="0.25">
      <c r="B98" s="56"/>
      <c r="C98" s="59" t="s">
        <v>55</v>
      </c>
      <c r="D98" s="60">
        <v>199.3</v>
      </c>
      <c r="E98" s="52">
        <f t="shared" ref="E98" si="109">D98*0.0980665</f>
        <v>19.544653450000002</v>
      </c>
      <c r="F98" s="19">
        <f t="shared" ref="F98" si="110">0.4*E98</f>
        <v>7.817861380000001</v>
      </c>
      <c r="G98" s="15">
        <v>0.53</v>
      </c>
      <c r="H98" s="17">
        <v>2.9E-4</v>
      </c>
      <c r="I98" s="17">
        <v>5.0000000000000002E-5</v>
      </c>
      <c r="J98" s="19">
        <f t="shared" si="56"/>
        <v>309649.08360056672</v>
      </c>
      <c r="K98" s="52">
        <f t="shared" ref="K98" si="111">AVERAGE(J98:J100)</f>
        <v>247605.96465823115</v>
      </c>
      <c r="L98" s="52"/>
      <c r="M98" s="19"/>
      <c r="N98" s="17">
        <v>3.8000000000000002E-4</v>
      </c>
      <c r="O98" s="17">
        <v>3.2000000000000003E-4</v>
      </c>
      <c r="P98" s="19">
        <f t="shared" si="59"/>
        <v>0.24999999999999997</v>
      </c>
      <c r="Q98" s="48">
        <f t="shared" ref="Q98" si="112">AVERAGE(P98:P100)</f>
        <v>0.21777777777777782</v>
      </c>
      <c r="R98" s="46"/>
    </row>
    <row r="99" spans="2:19" s="6" customFormat="1" ht="15.75" customHeight="1" x14ac:dyDescent="0.25">
      <c r="B99" s="56"/>
      <c r="C99" s="59"/>
      <c r="D99" s="60"/>
      <c r="E99" s="52"/>
      <c r="F99" s="19">
        <f t="shared" ref="F99" si="113">0.4*E98</f>
        <v>7.817861380000001</v>
      </c>
      <c r="G99" s="15">
        <v>0.51</v>
      </c>
      <c r="H99" s="17">
        <v>3.5E-4</v>
      </c>
      <c r="I99" s="17">
        <v>5.0000000000000002E-5</v>
      </c>
      <c r="J99" s="19">
        <f t="shared" si="56"/>
        <v>248399.08021378674</v>
      </c>
      <c r="K99" s="52"/>
      <c r="L99" s="52"/>
      <c r="M99" s="19"/>
      <c r="N99" s="17">
        <v>2.7E-4</v>
      </c>
      <c r="O99" s="17">
        <v>3.4000000000000002E-4</v>
      </c>
      <c r="P99" s="19">
        <f t="shared" si="59"/>
        <v>0.23333333333333342</v>
      </c>
      <c r="Q99" s="48"/>
      <c r="R99" s="46"/>
    </row>
    <row r="100" spans="2:19" s="6" customFormat="1" ht="15.75" customHeight="1" x14ac:dyDescent="0.25">
      <c r="B100" s="56"/>
      <c r="C100" s="59"/>
      <c r="D100" s="60"/>
      <c r="E100" s="52"/>
      <c r="F100" s="19">
        <f t="shared" ref="F100" si="114">0.4*E98</f>
        <v>7.817861380000001</v>
      </c>
      <c r="G100" s="15">
        <v>0.56999999999999995</v>
      </c>
      <c r="H100" s="17">
        <v>4.4999999999999999E-4</v>
      </c>
      <c r="I100" s="17">
        <v>5.0000000000000002E-5</v>
      </c>
      <c r="J100" s="19">
        <f t="shared" si="56"/>
        <v>184769.73016034003</v>
      </c>
      <c r="K100" s="52"/>
      <c r="L100" s="52"/>
      <c r="M100" s="19"/>
      <c r="N100" s="17">
        <v>3.8999999999999999E-4</v>
      </c>
      <c r="O100" s="17">
        <v>4.5800000000000002E-4</v>
      </c>
      <c r="P100" s="19">
        <f t="shared" si="59"/>
        <v>0.17000000000000007</v>
      </c>
      <c r="Q100" s="48"/>
      <c r="R100" s="46"/>
    </row>
    <row r="101" spans="2:19" s="6" customFormat="1" ht="15.75" customHeight="1" x14ac:dyDescent="0.25">
      <c r="B101" s="56"/>
      <c r="C101" s="59" t="s">
        <v>56</v>
      </c>
      <c r="D101" s="60">
        <v>211.1</v>
      </c>
      <c r="E101" s="52">
        <f t="shared" ref="E101" si="115">D101*0.0980665</f>
        <v>20.70183815</v>
      </c>
      <c r="F101" s="19">
        <f t="shared" ref="F101" si="116">0.4*E101</f>
        <v>8.2807352600000002</v>
      </c>
      <c r="G101" s="15">
        <v>0.18</v>
      </c>
      <c r="H101" s="17">
        <v>4.6999999999999999E-4</v>
      </c>
      <c r="I101" s="17">
        <v>5.0000000000000002E-5</v>
      </c>
      <c r="J101" s="19">
        <f t="shared" si="56"/>
        <v>196678.13712683812</v>
      </c>
      <c r="K101" s="52">
        <f t="shared" ref="K101" si="117">AVERAGE(J101:J103)</f>
        <v>203700.51745827272</v>
      </c>
      <c r="L101" s="52"/>
      <c r="M101" s="19"/>
      <c r="N101" s="17">
        <v>4.4999999999999999E-4</v>
      </c>
      <c r="O101" s="17">
        <v>3.6000000000000002E-4</v>
      </c>
      <c r="P101" s="19">
        <f t="shared" ref="P101:P124" si="118">ABS((N101-O101)/(H101-0.00005))</f>
        <v>0.21428571428571422</v>
      </c>
      <c r="Q101" s="48">
        <f t="shared" ref="Q101" si="119">AVERAGE(P101:P103)</f>
        <v>0.18061660561660561</v>
      </c>
      <c r="R101" s="46"/>
    </row>
    <row r="102" spans="2:19" s="6" customFormat="1" ht="15.75" customHeight="1" x14ac:dyDescent="0.25">
      <c r="B102" s="56"/>
      <c r="C102" s="59"/>
      <c r="D102" s="60"/>
      <c r="E102" s="52"/>
      <c r="F102" s="19">
        <f t="shared" ref="F102" si="120">0.4*E101</f>
        <v>8.2807352600000002</v>
      </c>
      <c r="G102" s="15">
        <v>0.22</v>
      </c>
      <c r="H102" s="17">
        <v>4.4999999999999999E-4</v>
      </c>
      <c r="I102" s="17">
        <v>5.0000000000000002E-5</v>
      </c>
      <c r="J102" s="19">
        <f t="shared" si="56"/>
        <v>205492.32398318002</v>
      </c>
      <c r="K102" s="52"/>
      <c r="L102" s="52"/>
      <c r="M102" s="19">
        <f>L95</f>
        <v>219209.44753560648</v>
      </c>
      <c r="N102" s="17">
        <v>5.5000000000000003E-4</v>
      </c>
      <c r="O102" s="17">
        <v>4.6000000000000001E-4</v>
      </c>
      <c r="P102" s="19">
        <f t="shared" si="118"/>
        <v>0.22500000000000006</v>
      </c>
      <c r="Q102" s="48"/>
      <c r="R102" s="46"/>
      <c r="S102" s="8">
        <f>R95</f>
        <v>0.22273045154079635</v>
      </c>
    </row>
    <row r="103" spans="2:19" s="6" customFormat="1" ht="15.75" customHeight="1" x14ac:dyDescent="0.25">
      <c r="B103" s="56"/>
      <c r="C103" s="59"/>
      <c r="D103" s="60"/>
      <c r="E103" s="52"/>
      <c r="F103" s="19">
        <f t="shared" ref="F103" si="121">0.4*E101</f>
        <v>8.2807352600000002</v>
      </c>
      <c r="G103" s="15">
        <v>0.28999999999999998</v>
      </c>
      <c r="H103" s="17">
        <v>4.4000000000000002E-4</v>
      </c>
      <c r="I103" s="17">
        <v>5.0000000000000002E-5</v>
      </c>
      <c r="J103" s="19">
        <f t="shared" si="56"/>
        <v>208931.09126479999</v>
      </c>
      <c r="K103" s="52"/>
      <c r="L103" s="52"/>
      <c r="M103" s="19"/>
      <c r="N103" s="17">
        <v>2.5999999999999998E-4</v>
      </c>
      <c r="O103" s="17">
        <v>2.9999999999999997E-4</v>
      </c>
      <c r="P103" s="19">
        <f t="shared" si="118"/>
        <v>0.10256410256410256</v>
      </c>
      <c r="Q103" s="48"/>
      <c r="R103" s="46"/>
    </row>
    <row r="104" spans="2:19" s="6" customFormat="1" ht="15.75" customHeight="1" x14ac:dyDescent="0.25">
      <c r="B104" s="56"/>
      <c r="C104" s="59" t="s">
        <v>57</v>
      </c>
      <c r="D104" s="60">
        <v>192.8</v>
      </c>
      <c r="E104" s="52">
        <f t="shared" ref="E104" si="122">D104*0.0980665</f>
        <v>18.907221200000002</v>
      </c>
      <c r="F104" s="19">
        <f t="shared" ref="F104" si="123">0.4*E104</f>
        <v>7.5628884800000016</v>
      </c>
      <c r="G104" s="15">
        <v>0.08</v>
      </c>
      <c r="H104" s="17">
        <v>4.8999999999999998E-4</v>
      </c>
      <c r="I104" s="17">
        <v>5.0000000000000002E-5</v>
      </c>
      <c r="J104" s="19">
        <f t="shared" si="56"/>
        <v>173419.34183694553</v>
      </c>
      <c r="K104" s="52">
        <f t="shared" ref="K104" si="124">AVERAGE(J104:J106)</f>
        <v>203810.19968564413</v>
      </c>
      <c r="L104" s="52"/>
      <c r="M104" s="19"/>
      <c r="N104" s="17">
        <v>4.4000000000000002E-4</v>
      </c>
      <c r="O104" s="17">
        <v>4.0000000000000002E-4</v>
      </c>
      <c r="P104" s="19">
        <f t="shared" si="118"/>
        <v>9.0909090909090912E-2</v>
      </c>
      <c r="Q104" s="48">
        <f t="shared" ref="Q104" si="125">AVERAGE(P104:P106)</f>
        <v>0.22335858585858581</v>
      </c>
      <c r="R104" s="46"/>
    </row>
    <row r="105" spans="2:19" s="6" customFormat="1" ht="15.75" customHeight="1" x14ac:dyDescent="0.25">
      <c r="B105" s="56"/>
      <c r="C105" s="59"/>
      <c r="D105" s="60"/>
      <c r="E105" s="52"/>
      <c r="F105" s="19">
        <f t="shared" ref="F105" si="126">0.4*E104</f>
        <v>7.5628884800000016</v>
      </c>
      <c r="G105" s="15">
        <v>1.01</v>
      </c>
      <c r="H105" s="17">
        <v>3.6999999999999999E-4</v>
      </c>
      <c r="I105" s="17">
        <v>5.0000000000000002E-5</v>
      </c>
      <c r="J105" s="19">
        <f t="shared" si="56"/>
        <v>208815.98252580009</v>
      </c>
      <c r="K105" s="52"/>
      <c r="L105" s="52"/>
      <c r="M105" s="19"/>
      <c r="N105" s="17">
        <v>4.8000000000000001E-4</v>
      </c>
      <c r="O105" s="17">
        <v>5.8E-4</v>
      </c>
      <c r="P105" s="19">
        <f t="shared" si="118"/>
        <v>0.3125</v>
      </c>
      <c r="Q105" s="48"/>
      <c r="R105" s="46"/>
    </row>
    <row r="106" spans="2:19" s="6" customFormat="1" ht="15.75" customHeight="1" x14ac:dyDescent="0.25">
      <c r="B106" s="56"/>
      <c r="C106" s="59"/>
      <c r="D106" s="60"/>
      <c r="E106" s="52"/>
      <c r="F106" s="19">
        <f t="shared" ref="F106" si="127">0.4*E104</f>
        <v>7.5628884800000016</v>
      </c>
      <c r="G106" s="15">
        <v>0.82</v>
      </c>
      <c r="H106" s="17">
        <v>3.5E-4</v>
      </c>
      <c r="I106" s="17">
        <v>5.0000000000000002E-5</v>
      </c>
      <c r="J106" s="19">
        <f t="shared" si="56"/>
        <v>229195.27469418672</v>
      </c>
      <c r="K106" s="52"/>
      <c r="L106" s="52"/>
      <c r="M106" s="19"/>
      <c r="N106" s="17">
        <v>2.2000000000000001E-4</v>
      </c>
      <c r="O106" s="17">
        <v>2.9999999999999997E-4</v>
      </c>
      <c r="P106" s="19">
        <f t="shared" si="118"/>
        <v>0.26666666666666655</v>
      </c>
      <c r="Q106" s="48"/>
      <c r="R106" s="46"/>
    </row>
    <row r="107" spans="2:19" s="6" customFormat="1" ht="15.75" customHeight="1" x14ac:dyDescent="0.25">
      <c r="B107" s="56"/>
      <c r="C107" s="59" t="s">
        <v>58</v>
      </c>
      <c r="D107" s="60">
        <v>188.6</v>
      </c>
      <c r="E107" s="52">
        <f t="shared" ref="E107" si="128">D107*0.0980665</f>
        <v>18.4953419</v>
      </c>
      <c r="F107" s="19">
        <f t="shared" ref="F107" si="129">0.4*E107</f>
        <v>7.3981367599999999</v>
      </c>
      <c r="G107" s="15">
        <v>0.56000000000000005</v>
      </c>
      <c r="H107" s="17">
        <v>4.6999999999999999E-4</v>
      </c>
      <c r="I107" s="17">
        <v>5.0000000000000002E-5</v>
      </c>
      <c r="J107" s="19">
        <f t="shared" si="56"/>
        <v>166023.44802160002</v>
      </c>
      <c r="K107" s="52">
        <f t="shared" ref="K107" si="130">AVERAGE(J107:J109)</f>
        <v>191366.87982613558</v>
      </c>
      <c r="L107" s="52"/>
      <c r="M107" s="19"/>
      <c r="N107" s="17">
        <v>4.0000000000000002E-4</v>
      </c>
      <c r="O107" s="17">
        <v>4.8999999999999998E-4</v>
      </c>
      <c r="P107" s="19">
        <f t="shared" si="118"/>
        <v>0.21428571428571422</v>
      </c>
      <c r="Q107" s="48">
        <f t="shared" ref="Q107" si="131">AVERAGE(P107:P109)</f>
        <v>0.27602627257799667</v>
      </c>
      <c r="R107" s="46"/>
    </row>
    <row r="108" spans="2:19" s="6" customFormat="1" ht="15.75" customHeight="1" x14ac:dyDescent="0.25">
      <c r="B108" s="56"/>
      <c r="C108" s="59"/>
      <c r="D108" s="60"/>
      <c r="E108" s="52"/>
      <c r="F108" s="19">
        <f t="shared" ref="F108" si="132">0.4*E107</f>
        <v>7.3981367599999999</v>
      </c>
      <c r="G108" s="15">
        <v>0.73</v>
      </c>
      <c r="H108" s="17">
        <v>5.0000000000000001E-4</v>
      </c>
      <c r="I108" s="17">
        <v>5.0000000000000002E-5</v>
      </c>
      <c r="J108" s="19">
        <f t="shared" si="56"/>
        <v>151102.94259793777</v>
      </c>
      <c r="K108" s="52"/>
      <c r="L108" s="52"/>
      <c r="M108" s="19"/>
      <c r="N108" s="17">
        <v>3.5E-4</v>
      </c>
      <c r="O108" s="17">
        <v>4.4000000000000002E-4</v>
      </c>
      <c r="P108" s="19">
        <f t="shared" si="118"/>
        <v>0.20000000000000004</v>
      </c>
      <c r="Q108" s="48"/>
      <c r="R108" s="46"/>
    </row>
    <row r="109" spans="2:19" s="6" customFormat="1" ht="15.75" customHeight="1" thickBot="1" x14ac:dyDescent="0.3">
      <c r="B109" s="57"/>
      <c r="C109" s="61"/>
      <c r="D109" s="62"/>
      <c r="E109" s="58"/>
      <c r="F109" s="20">
        <f t="shared" ref="F109" si="133">0.4*E107</f>
        <v>7.3981367599999999</v>
      </c>
      <c r="G109" s="16">
        <v>0.09</v>
      </c>
      <c r="H109" s="18">
        <v>3.4000000000000002E-4</v>
      </c>
      <c r="I109" s="18">
        <v>5.0000000000000002E-5</v>
      </c>
      <c r="J109" s="20">
        <f t="shared" si="56"/>
        <v>256974.24885886896</v>
      </c>
      <c r="K109" s="58"/>
      <c r="L109" s="58"/>
      <c r="M109" s="20"/>
      <c r="N109" s="18">
        <v>5.0000000000000001E-4</v>
      </c>
      <c r="O109" s="18">
        <v>3.8000000000000002E-4</v>
      </c>
      <c r="P109" s="20">
        <f t="shared" si="118"/>
        <v>0.4137931034482758</v>
      </c>
      <c r="Q109" s="49"/>
      <c r="R109" s="47"/>
    </row>
    <row r="110" spans="2:19" s="6" customFormat="1" x14ac:dyDescent="0.25">
      <c r="B110" s="70" t="s">
        <v>43</v>
      </c>
      <c r="C110" s="71" t="s">
        <v>59</v>
      </c>
      <c r="D110" s="72">
        <v>161.9</v>
      </c>
      <c r="E110" s="65">
        <f t="shared" ref="E110" si="134">D110*0.0980665</f>
        <v>15.87696635</v>
      </c>
      <c r="F110" s="23">
        <f t="shared" ref="F110" si="135">0.4*E110</f>
        <v>6.3507865400000005</v>
      </c>
      <c r="G110" s="21">
        <v>0.05</v>
      </c>
      <c r="H110" s="22">
        <v>3.3E-4</v>
      </c>
      <c r="I110" s="22">
        <v>5.0000000000000002E-5</v>
      </c>
      <c r="J110" s="23">
        <f t="shared" si="56"/>
        <v>229465.64466317149</v>
      </c>
      <c r="K110" s="65">
        <f t="shared" ref="K110" si="136">AVERAGE(J110:J112)</f>
        <v>226651.32855761898</v>
      </c>
      <c r="L110" s="65">
        <f>AVERAGE(K110:K124)</f>
        <v>222417.52924154233</v>
      </c>
      <c r="M110" s="23"/>
      <c r="N110" s="22">
        <v>2.9999999999999997E-4</v>
      </c>
      <c r="O110" s="22">
        <v>2.4000000000000001E-4</v>
      </c>
      <c r="P110" s="23">
        <f t="shared" si="118"/>
        <v>0.21428571428571419</v>
      </c>
      <c r="Q110" s="66">
        <f t="shared" ref="Q110" si="137">AVERAGE(P110:P112)</f>
        <v>0.20193362193362194</v>
      </c>
      <c r="R110" s="69">
        <f t="shared" ref="R110" si="138">AVERAGE(Q110:Q124)</f>
        <v>0.2199071452455946</v>
      </c>
    </row>
    <row r="111" spans="2:19" s="6" customFormat="1" x14ac:dyDescent="0.25">
      <c r="B111" s="56"/>
      <c r="C111" s="59"/>
      <c r="D111" s="60"/>
      <c r="E111" s="52"/>
      <c r="F111" s="19">
        <f t="shared" ref="F111" si="139">0.4*E110</f>
        <v>6.3507865400000005</v>
      </c>
      <c r="G111" s="15">
        <v>0.01</v>
      </c>
      <c r="H111" s="17">
        <v>3.8000000000000002E-4</v>
      </c>
      <c r="I111" s="17">
        <v>5.0000000000000002E-5</v>
      </c>
      <c r="J111" s="19">
        <f t="shared" si="56"/>
        <v>195934.14698693337</v>
      </c>
      <c r="K111" s="52"/>
      <c r="L111" s="52"/>
      <c r="M111" s="19"/>
      <c r="N111" s="17">
        <v>3.6999999999999999E-4</v>
      </c>
      <c r="O111" s="17">
        <v>4.2000000000000002E-4</v>
      </c>
      <c r="P111" s="19">
        <f t="shared" si="118"/>
        <v>0.15151515151515157</v>
      </c>
      <c r="Q111" s="48"/>
      <c r="R111" s="46"/>
    </row>
    <row r="112" spans="2:19" s="6" customFormat="1" x14ac:dyDescent="0.25">
      <c r="B112" s="56"/>
      <c r="C112" s="59"/>
      <c r="D112" s="60"/>
      <c r="E112" s="52"/>
      <c r="F112" s="19">
        <f t="shared" ref="F112" si="140">0.4*E110</f>
        <v>6.3507865400000005</v>
      </c>
      <c r="G112" s="15">
        <v>0.11</v>
      </c>
      <c r="H112" s="17">
        <v>2.9999999999999997E-4</v>
      </c>
      <c r="I112" s="17">
        <v>5.0000000000000002E-5</v>
      </c>
      <c r="J112" s="19">
        <f t="shared" si="56"/>
        <v>254554.19402275208</v>
      </c>
      <c r="K112" s="52"/>
      <c r="L112" s="52"/>
      <c r="M112" s="19"/>
      <c r="N112" s="17">
        <v>4.2999999999999999E-4</v>
      </c>
      <c r="O112" s="17">
        <v>4.8999999999999998E-4</v>
      </c>
      <c r="P112" s="19">
        <f t="shared" si="118"/>
        <v>0.24000000000000002</v>
      </c>
      <c r="Q112" s="48"/>
      <c r="R112" s="46"/>
    </row>
    <row r="113" spans="2:19" s="6" customFormat="1" x14ac:dyDescent="0.25">
      <c r="B113" s="56"/>
      <c r="C113" s="59" t="s">
        <v>60</v>
      </c>
      <c r="D113" s="60">
        <v>156.6</v>
      </c>
      <c r="E113" s="52">
        <f t="shared" ref="E113" si="141">D113*0.0980665</f>
        <v>15.3572139</v>
      </c>
      <c r="F113" s="19">
        <f t="shared" ref="F113" si="142">0.4*E113</f>
        <v>6.1428855599999999</v>
      </c>
      <c r="G113" s="15">
        <v>0</v>
      </c>
      <c r="H113" s="17">
        <v>3.3E-4</v>
      </c>
      <c r="I113" s="17">
        <v>5.0000000000000002E-5</v>
      </c>
      <c r="J113" s="19">
        <f t="shared" si="56"/>
        <v>223715.11654440002</v>
      </c>
      <c r="K113" s="52">
        <f t="shared" ref="K113" si="143">AVERAGE(J113:J115)</f>
        <v>217338.65651682604</v>
      </c>
      <c r="L113" s="52"/>
      <c r="M113" s="19"/>
      <c r="N113" s="17">
        <v>5.0000000000000001E-4</v>
      </c>
      <c r="O113" s="17">
        <v>4.4000000000000002E-4</v>
      </c>
      <c r="P113" s="19">
        <f t="shared" si="118"/>
        <v>0.21428571428571427</v>
      </c>
      <c r="Q113" s="48">
        <f t="shared" ref="Q113" si="144">AVERAGE(P113:P115)</f>
        <v>0.1930952380952381</v>
      </c>
      <c r="R113" s="46"/>
    </row>
    <row r="114" spans="2:19" s="6" customFormat="1" x14ac:dyDescent="0.25">
      <c r="B114" s="56"/>
      <c r="C114" s="59"/>
      <c r="D114" s="60"/>
      <c r="E114" s="52"/>
      <c r="F114" s="19">
        <f t="shared" ref="F114" si="145">0.4*E113</f>
        <v>6.1428855599999999</v>
      </c>
      <c r="G114" s="15">
        <v>0.45</v>
      </c>
      <c r="H114" s="17">
        <v>3.6999999999999999E-4</v>
      </c>
      <c r="I114" s="17">
        <v>5.0000000000000002E-5</v>
      </c>
      <c r="J114" s="19">
        <f t="shared" si="56"/>
        <v>181410.91447635001</v>
      </c>
      <c r="K114" s="52"/>
      <c r="L114" s="52"/>
      <c r="M114" s="19"/>
      <c r="N114" s="17">
        <v>2.7E-4</v>
      </c>
      <c r="O114" s="17">
        <v>3.1E-4</v>
      </c>
      <c r="P114" s="19">
        <f t="shared" si="118"/>
        <v>0.125</v>
      </c>
      <c r="Q114" s="48"/>
      <c r="R114" s="46"/>
    </row>
    <row r="115" spans="2:19" s="6" customFormat="1" x14ac:dyDescent="0.25">
      <c r="B115" s="56"/>
      <c r="C115" s="59"/>
      <c r="D115" s="60"/>
      <c r="E115" s="52"/>
      <c r="F115" s="19">
        <f t="shared" ref="F115" si="146">0.4*E113</f>
        <v>6.1428855599999999</v>
      </c>
      <c r="G115" s="15">
        <v>0.09</v>
      </c>
      <c r="H115" s="17">
        <v>2.9999999999999997E-4</v>
      </c>
      <c r="I115" s="17">
        <v>5.0000000000000002E-5</v>
      </c>
      <c r="J115" s="19">
        <f t="shared" si="56"/>
        <v>246889.93852972807</v>
      </c>
      <c r="K115" s="52"/>
      <c r="L115" s="52"/>
      <c r="M115" s="19"/>
      <c r="N115" s="17">
        <v>4.6999999999999999E-4</v>
      </c>
      <c r="O115" s="17">
        <v>5.2999999999999998E-4</v>
      </c>
      <c r="P115" s="19">
        <f t="shared" si="118"/>
        <v>0.24000000000000002</v>
      </c>
      <c r="Q115" s="48"/>
      <c r="R115" s="46"/>
    </row>
    <row r="116" spans="2:19" s="6" customFormat="1" x14ac:dyDescent="0.25">
      <c r="B116" s="56"/>
      <c r="C116" s="59" t="s">
        <v>61</v>
      </c>
      <c r="D116" s="60">
        <v>152.80000000000001</v>
      </c>
      <c r="E116" s="52">
        <f t="shared" ref="E116" si="147">D116*0.0980665</f>
        <v>14.984561200000002</v>
      </c>
      <c r="F116" s="19">
        <f t="shared" ref="F116" si="148">0.4*E116</f>
        <v>5.9938244800000007</v>
      </c>
      <c r="G116" s="15">
        <v>0</v>
      </c>
      <c r="H116" s="17">
        <v>3.4000000000000002E-4</v>
      </c>
      <c r="I116" s="17">
        <v>5.0000000000000002E-5</v>
      </c>
      <c r="J116" s="19">
        <f t="shared" si="56"/>
        <v>210759.40340502074</v>
      </c>
      <c r="K116" s="52">
        <f t="shared" ref="K116" si="149">AVERAGE(J116:J118)</f>
        <v>248417.75171220838</v>
      </c>
      <c r="L116" s="52"/>
      <c r="M116" s="19"/>
      <c r="N116" s="17">
        <v>1.7000000000000001E-4</v>
      </c>
      <c r="O116" s="17">
        <v>1.1E-4</v>
      </c>
      <c r="P116" s="19">
        <f t="shared" si="118"/>
        <v>0.20689655172413796</v>
      </c>
      <c r="Q116" s="48">
        <f t="shared" ref="Q116" si="150">AVERAGE(P116:P118)</f>
        <v>0.20912528485212722</v>
      </c>
      <c r="R116" s="46"/>
    </row>
    <row r="117" spans="2:19" s="6" customFormat="1" x14ac:dyDescent="0.25">
      <c r="B117" s="56"/>
      <c r="C117" s="59"/>
      <c r="D117" s="60"/>
      <c r="E117" s="52"/>
      <c r="F117" s="19">
        <f t="shared" ref="F117" si="151">0.4*E116</f>
        <v>5.9938244800000007</v>
      </c>
      <c r="G117" s="15">
        <v>0.41</v>
      </c>
      <c r="H117" s="17">
        <v>2.2000000000000001E-4</v>
      </c>
      <c r="I117" s="17">
        <v>5.0000000000000002E-5</v>
      </c>
      <c r="J117" s="19">
        <f t="shared" si="56"/>
        <v>334937.49992621178</v>
      </c>
      <c r="K117" s="52"/>
      <c r="L117" s="52"/>
      <c r="M117" s="19">
        <f>L110</f>
        <v>222417.52924154233</v>
      </c>
      <c r="N117" s="17">
        <v>5.1999999999999995E-4</v>
      </c>
      <c r="O117" s="17">
        <v>4.8000000000000001E-4</v>
      </c>
      <c r="P117" s="19">
        <f t="shared" si="118"/>
        <v>0.23529411764705846</v>
      </c>
      <c r="Q117" s="48"/>
      <c r="R117" s="46"/>
      <c r="S117" s="8">
        <f>R110</f>
        <v>0.2199071452455946</v>
      </c>
    </row>
    <row r="118" spans="2:19" s="6" customFormat="1" x14ac:dyDescent="0.25">
      <c r="B118" s="56"/>
      <c r="C118" s="59"/>
      <c r="D118" s="60"/>
      <c r="E118" s="52"/>
      <c r="F118" s="19">
        <f t="shared" ref="F118" si="152">0.4*E116</f>
        <v>5.9938244800000007</v>
      </c>
      <c r="G118" s="15">
        <v>0.71</v>
      </c>
      <c r="H118" s="17">
        <v>3.2000000000000003E-4</v>
      </c>
      <c r="I118" s="17">
        <v>5.0000000000000002E-5</v>
      </c>
      <c r="J118" s="19">
        <f t="shared" si="56"/>
        <v>199556.35180539262</v>
      </c>
      <c r="K118" s="52"/>
      <c r="L118" s="52"/>
      <c r="M118" s="19"/>
      <c r="N118" s="17">
        <v>2.7999999999999998E-4</v>
      </c>
      <c r="O118" s="17">
        <v>3.3E-4</v>
      </c>
      <c r="P118" s="19">
        <f t="shared" si="118"/>
        <v>0.18518518518518526</v>
      </c>
      <c r="Q118" s="48"/>
      <c r="R118" s="46"/>
    </row>
    <row r="119" spans="2:19" s="6" customFormat="1" x14ac:dyDescent="0.25">
      <c r="B119" s="56"/>
      <c r="C119" s="59" t="s">
        <v>62</v>
      </c>
      <c r="D119" s="60">
        <v>146.9</v>
      </c>
      <c r="E119" s="52">
        <f t="shared" ref="E119" si="153">D119*0.0980665</f>
        <v>14.405968850000001</v>
      </c>
      <c r="F119" s="19">
        <f t="shared" ref="F119" si="154">0.4*E119</f>
        <v>5.7623875400000006</v>
      </c>
      <c r="G119" s="15">
        <v>0.94</v>
      </c>
      <c r="H119" s="17">
        <v>3.3E-4</v>
      </c>
      <c r="I119" s="17">
        <v>5.0000000000000002E-5</v>
      </c>
      <c r="J119" s="19">
        <f t="shared" si="56"/>
        <v>175624.46508174294</v>
      </c>
      <c r="K119" s="52">
        <f t="shared" ref="K119" si="155">AVERAGE(J119:J121)</f>
        <v>193516.81776852641</v>
      </c>
      <c r="L119" s="52"/>
      <c r="M119" s="19"/>
      <c r="N119" s="17">
        <v>4.8000000000000001E-4</v>
      </c>
      <c r="O119" s="17">
        <v>5.4000000000000001E-4</v>
      </c>
      <c r="P119" s="19">
        <f t="shared" si="118"/>
        <v>0.21428571428571427</v>
      </c>
      <c r="Q119" s="48">
        <f t="shared" ref="Q119" si="156">AVERAGE(P119:P121)</f>
        <v>0.22290122219995986</v>
      </c>
      <c r="R119" s="46"/>
    </row>
    <row r="120" spans="2:19" s="6" customFormat="1" x14ac:dyDescent="0.25">
      <c r="B120" s="56"/>
      <c r="C120" s="59"/>
      <c r="D120" s="60"/>
      <c r="E120" s="52"/>
      <c r="F120" s="19">
        <f t="shared" ref="F120" si="157">0.4*E119</f>
        <v>5.7623875400000006</v>
      </c>
      <c r="G120" s="15">
        <v>0.86</v>
      </c>
      <c r="H120" s="17">
        <v>2.7999999999999998E-4</v>
      </c>
      <c r="I120" s="17">
        <v>5.0000000000000002E-5</v>
      </c>
      <c r="J120" s="19">
        <f t="shared" si="56"/>
        <v>217350.54879516529</v>
      </c>
      <c r="K120" s="52"/>
      <c r="L120" s="52"/>
      <c r="M120" s="19"/>
      <c r="N120" s="17">
        <v>4.6000000000000001E-4</v>
      </c>
      <c r="O120" s="17">
        <v>5.1999999999999995E-4</v>
      </c>
      <c r="P120" s="19">
        <f t="shared" si="118"/>
        <v>0.26086956521739108</v>
      </c>
      <c r="Q120" s="48"/>
      <c r="R120" s="46"/>
    </row>
    <row r="121" spans="2:19" s="6" customFormat="1" x14ac:dyDescent="0.25">
      <c r="B121" s="56"/>
      <c r="C121" s="59"/>
      <c r="D121" s="60"/>
      <c r="E121" s="52"/>
      <c r="F121" s="19">
        <f t="shared" ref="F121" si="158">0.4*E119</f>
        <v>5.7623875400000006</v>
      </c>
      <c r="G121" s="15">
        <v>0.06</v>
      </c>
      <c r="H121" s="17">
        <v>3.6000000000000002E-4</v>
      </c>
      <c r="I121" s="17">
        <v>5.0000000000000002E-5</v>
      </c>
      <c r="J121" s="19">
        <f t="shared" si="56"/>
        <v>187575.439428671</v>
      </c>
      <c r="K121" s="52"/>
      <c r="L121" s="52"/>
      <c r="M121" s="19"/>
      <c r="N121" s="17">
        <v>1.7000000000000001E-4</v>
      </c>
      <c r="O121" s="17">
        <v>2.3000000000000001E-4</v>
      </c>
      <c r="P121" s="19">
        <f t="shared" si="118"/>
        <v>0.19354838709677419</v>
      </c>
      <c r="Q121" s="48"/>
      <c r="R121" s="46"/>
    </row>
    <row r="122" spans="2:19" s="6" customFormat="1" x14ac:dyDescent="0.25">
      <c r="B122" s="56"/>
      <c r="C122" s="59" t="s">
        <v>63</v>
      </c>
      <c r="D122" s="60">
        <v>157.9</v>
      </c>
      <c r="E122" s="52">
        <f t="shared" ref="E122" si="159">D122*0.0980665</f>
        <v>15.484700350000001</v>
      </c>
      <c r="F122" s="19">
        <f t="shared" ref="F122" si="160">0.4*E122</f>
        <v>6.193880140000001</v>
      </c>
      <c r="G122" s="15">
        <v>1.05</v>
      </c>
      <c r="H122" s="17">
        <v>2.9999999999999997E-4</v>
      </c>
      <c r="I122" s="17">
        <v>5.0000000000000002E-5</v>
      </c>
      <c r="J122" s="19">
        <f t="shared" si="56"/>
        <v>209812.69825443209</v>
      </c>
      <c r="K122" s="52">
        <f t="shared" ref="K122" si="161">AVERAGE(J122:J124)</f>
        <v>226163.09165253196</v>
      </c>
      <c r="L122" s="52"/>
      <c r="M122" s="19"/>
      <c r="N122" s="17">
        <v>1.6000000000000001E-4</v>
      </c>
      <c r="O122" s="17">
        <v>2.2000000000000001E-4</v>
      </c>
      <c r="P122" s="19">
        <f t="shared" si="118"/>
        <v>0.24000000000000002</v>
      </c>
      <c r="Q122" s="48">
        <f t="shared" ref="Q122" si="162">AVERAGE(P122:P124)</f>
        <v>0.27248035914702579</v>
      </c>
      <c r="R122" s="46"/>
    </row>
    <row r="123" spans="2:19" s="6" customFormat="1" x14ac:dyDescent="0.25">
      <c r="B123" s="56"/>
      <c r="C123" s="59"/>
      <c r="D123" s="60"/>
      <c r="E123" s="52"/>
      <c r="F123" s="19">
        <f t="shared" ref="F123" si="163">0.4*E122</f>
        <v>6.193880140000001</v>
      </c>
      <c r="G123" s="15">
        <v>0.73</v>
      </c>
      <c r="H123" s="17">
        <v>2.7E-4</v>
      </c>
      <c r="I123" s="17">
        <v>5.0000000000000002E-5</v>
      </c>
      <c r="J123" s="19">
        <f t="shared" si="56"/>
        <v>253255.81165276366</v>
      </c>
      <c r="K123" s="52"/>
      <c r="L123" s="52"/>
      <c r="M123" s="19"/>
      <c r="N123" s="17">
        <v>3.3E-4</v>
      </c>
      <c r="O123" s="17">
        <v>4.0000000000000002E-4</v>
      </c>
      <c r="P123" s="19">
        <f t="shared" si="118"/>
        <v>0.31818181818181829</v>
      </c>
      <c r="Q123" s="48"/>
      <c r="R123" s="46"/>
    </row>
    <row r="124" spans="2:19" s="6" customFormat="1" ht="15.75" thickBot="1" x14ac:dyDescent="0.3">
      <c r="B124" s="57"/>
      <c r="C124" s="61"/>
      <c r="D124" s="62"/>
      <c r="E124" s="58"/>
      <c r="F124" s="20">
        <f t="shared" ref="F124" si="164">0.4*E122</f>
        <v>6.193880140000001</v>
      </c>
      <c r="G124" s="16">
        <v>0.49</v>
      </c>
      <c r="H124" s="18">
        <v>3.2000000000000003E-4</v>
      </c>
      <c r="I124" s="18">
        <v>5.0000000000000002E-5</v>
      </c>
      <c r="J124" s="20">
        <f t="shared" si="56"/>
        <v>215420.76505040005</v>
      </c>
      <c r="K124" s="58"/>
      <c r="L124" s="58"/>
      <c r="M124" s="20"/>
      <c r="N124" s="18">
        <v>4.0000000000000002E-4</v>
      </c>
      <c r="O124" s="18">
        <v>4.6999999999999999E-4</v>
      </c>
      <c r="P124" s="20">
        <f t="shared" si="118"/>
        <v>0.25925925925925913</v>
      </c>
      <c r="Q124" s="49"/>
      <c r="R124" s="47"/>
    </row>
  </sheetData>
  <sheetProtection algorithmName="SHA-512" hashValue="YvxSlJen02mBrji/whkk5AgD5DNtBpYdkYZ6kZoCC0U2qGiThBVP70lRP8MthHRNVBf4Z08JE+xqo4mLW8CXKw==" saltValue="PzpyFJob7H6gN/g64MTK6w==" spinCount="100000" sheet="1" objects="1" scenarios="1"/>
  <mergeCells count="231">
    <mergeCell ref="D3:D4"/>
    <mergeCell ref="E3:E4"/>
    <mergeCell ref="C3:C4"/>
    <mergeCell ref="B3:B4"/>
    <mergeCell ref="R110:R124"/>
    <mergeCell ref="C113:C115"/>
    <mergeCell ref="D113:D115"/>
    <mergeCell ref="E113:E115"/>
    <mergeCell ref="K113:K115"/>
    <mergeCell ref="Q113:Q115"/>
    <mergeCell ref="C116:C118"/>
    <mergeCell ref="D116:D118"/>
    <mergeCell ref="E116:E118"/>
    <mergeCell ref="K116:K118"/>
    <mergeCell ref="Q116:Q118"/>
    <mergeCell ref="C119:C121"/>
    <mergeCell ref="D119:D121"/>
    <mergeCell ref="E119:E121"/>
    <mergeCell ref="B110:B124"/>
    <mergeCell ref="C110:C112"/>
    <mergeCell ref="D110:D112"/>
    <mergeCell ref="E110:E112"/>
    <mergeCell ref="K110:K112"/>
    <mergeCell ref="K119:K121"/>
    <mergeCell ref="Q104:Q106"/>
    <mergeCell ref="C107:C109"/>
    <mergeCell ref="D107:D109"/>
    <mergeCell ref="E107:E109"/>
    <mergeCell ref="K107:K109"/>
    <mergeCell ref="Q107:Q109"/>
    <mergeCell ref="L95:L109"/>
    <mergeCell ref="Q95:Q97"/>
    <mergeCell ref="B95:B109"/>
    <mergeCell ref="E95:E97"/>
    <mergeCell ref="K95:K97"/>
    <mergeCell ref="K104:K106"/>
    <mergeCell ref="Q119:Q121"/>
    <mergeCell ref="C122:C124"/>
    <mergeCell ref="D122:D124"/>
    <mergeCell ref="E122:E124"/>
    <mergeCell ref="K122:K124"/>
    <mergeCell ref="Q122:Q124"/>
    <mergeCell ref="L110:L124"/>
    <mergeCell ref="Q110:Q112"/>
    <mergeCell ref="R95:R109"/>
    <mergeCell ref="C98:C100"/>
    <mergeCell ref="D98:D100"/>
    <mergeCell ref="E98:E100"/>
    <mergeCell ref="K98:K100"/>
    <mergeCell ref="Q98:Q100"/>
    <mergeCell ref="C101:C103"/>
    <mergeCell ref="D101:D103"/>
    <mergeCell ref="E101:E103"/>
    <mergeCell ref="K101:K103"/>
    <mergeCell ref="Q101:Q103"/>
    <mergeCell ref="C104:C106"/>
    <mergeCell ref="D104:D106"/>
    <mergeCell ref="E104:E106"/>
    <mergeCell ref="C95:C97"/>
    <mergeCell ref="D95:D97"/>
    <mergeCell ref="C92:C94"/>
    <mergeCell ref="D92:D94"/>
    <mergeCell ref="E92:E94"/>
    <mergeCell ref="K92:K94"/>
    <mergeCell ref="Q92:Q94"/>
    <mergeCell ref="L80:L94"/>
    <mergeCell ref="Q80:Q82"/>
    <mergeCell ref="R80:R94"/>
    <mergeCell ref="C83:C85"/>
    <mergeCell ref="D83:D85"/>
    <mergeCell ref="E83:E85"/>
    <mergeCell ref="K83:K85"/>
    <mergeCell ref="Q83:Q85"/>
    <mergeCell ref="C86:C88"/>
    <mergeCell ref="D86:D88"/>
    <mergeCell ref="E86:E88"/>
    <mergeCell ref="K86:K88"/>
    <mergeCell ref="Q86:Q88"/>
    <mergeCell ref="C89:C91"/>
    <mergeCell ref="D89:D91"/>
    <mergeCell ref="E89:E91"/>
    <mergeCell ref="B80:B94"/>
    <mergeCell ref="C80:C82"/>
    <mergeCell ref="D80:D82"/>
    <mergeCell ref="E80:E82"/>
    <mergeCell ref="K80:K82"/>
    <mergeCell ref="K89:K91"/>
    <mergeCell ref="R65:R79"/>
    <mergeCell ref="C68:C70"/>
    <mergeCell ref="D68:D70"/>
    <mergeCell ref="C71:C73"/>
    <mergeCell ref="D71:D73"/>
    <mergeCell ref="C74:C76"/>
    <mergeCell ref="D74:D76"/>
    <mergeCell ref="E74:E76"/>
    <mergeCell ref="K74:K76"/>
    <mergeCell ref="Q74:Q76"/>
    <mergeCell ref="C77:C79"/>
    <mergeCell ref="D77:D79"/>
    <mergeCell ref="E77:E79"/>
    <mergeCell ref="K77:K79"/>
    <mergeCell ref="Q77:Q79"/>
    <mergeCell ref="Q71:Q73"/>
    <mergeCell ref="C65:C67"/>
    <mergeCell ref="Q89:Q91"/>
    <mergeCell ref="B50:B64"/>
    <mergeCell ref="L50:L64"/>
    <mergeCell ref="B65:B79"/>
    <mergeCell ref="L65:L79"/>
    <mergeCell ref="K65:K67"/>
    <mergeCell ref="K68:K70"/>
    <mergeCell ref="K71:K73"/>
    <mergeCell ref="L35:L49"/>
    <mergeCell ref="Q35:Q37"/>
    <mergeCell ref="Q38:Q40"/>
    <mergeCell ref="Q41:Q43"/>
    <mergeCell ref="Q44:Q46"/>
    <mergeCell ref="Q47:Q49"/>
    <mergeCell ref="Q50:Q52"/>
    <mergeCell ref="Q53:Q55"/>
    <mergeCell ref="Q56:Q58"/>
    <mergeCell ref="Q59:Q61"/>
    <mergeCell ref="Q62:Q64"/>
    <mergeCell ref="Q65:Q67"/>
    <mergeCell ref="Q68:Q70"/>
    <mergeCell ref="K50:K52"/>
    <mergeCell ref="K53:K55"/>
    <mergeCell ref="K56:K58"/>
    <mergeCell ref="K59:K61"/>
    <mergeCell ref="K62:K64"/>
    <mergeCell ref="K35:K37"/>
    <mergeCell ref="K38:K40"/>
    <mergeCell ref="K41:K43"/>
    <mergeCell ref="K44:K46"/>
    <mergeCell ref="K47:K49"/>
    <mergeCell ref="E68:E70"/>
    <mergeCell ref="E71:E73"/>
    <mergeCell ref="D35:D37"/>
    <mergeCell ref="D38:D40"/>
    <mergeCell ref="D41:D43"/>
    <mergeCell ref="D44:D46"/>
    <mergeCell ref="D47:D49"/>
    <mergeCell ref="D50:D52"/>
    <mergeCell ref="D53:D55"/>
    <mergeCell ref="D56:D58"/>
    <mergeCell ref="D59:D61"/>
    <mergeCell ref="D62:D64"/>
    <mergeCell ref="D65:D67"/>
    <mergeCell ref="E35:E37"/>
    <mergeCell ref="E38:E40"/>
    <mergeCell ref="E41:E43"/>
    <mergeCell ref="E44:E46"/>
    <mergeCell ref="E47:E49"/>
    <mergeCell ref="E50:E52"/>
    <mergeCell ref="E53:E55"/>
    <mergeCell ref="E56:E58"/>
    <mergeCell ref="E59:E61"/>
    <mergeCell ref="E62:E64"/>
    <mergeCell ref="E65:E67"/>
    <mergeCell ref="C50:C52"/>
    <mergeCell ref="C53:C55"/>
    <mergeCell ref="C56:C58"/>
    <mergeCell ref="C59:C61"/>
    <mergeCell ref="C62:C64"/>
    <mergeCell ref="K29:K31"/>
    <mergeCell ref="K32:K34"/>
    <mergeCell ref="K8:K10"/>
    <mergeCell ref="K11:K13"/>
    <mergeCell ref="K14:K16"/>
    <mergeCell ref="K17:K19"/>
    <mergeCell ref="K20:K22"/>
    <mergeCell ref="C26:C28"/>
    <mergeCell ref="D26:D28"/>
    <mergeCell ref="E26:E28"/>
    <mergeCell ref="K23:K25"/>
    <mergeCell ref="K26:K28"/>
    <mergeCell ref="C20:C22"/>
    <mergeCell ref="D20:D22"/>
    <mergeCell ref="E20:E22"/>
    <mergeCell ref="C23:C25"/>
    <mergeCell ref="D23:D25"/>
    <mergeCell ref="E23:E25"/>
    <mergeCell ref="E8:E10"/>
    <mergeCell ref="C11:C13"/>
    <mergeCell ref="D11:D13"/>
    <mergeCell ref="E11:E13"/>
    <mergeCell ref="C5:C7"/>
    <mergeCell ref="D5:D7"/>
    <mergeCell ref="E5:E7"/>
    <mergeCell ref="B35:B49"/>
    <mergeCell ref="C35:C37"/>
    <mergeCell ref="C38:C40"/>
    <mergeCell ref="C41:C43"/>
    <mergeCell ref="C44:C46"/>
    <mergeCell ref="C47:C49"/>
    <mergeCell ref="K5:K7"/>
    <mergeCell ref="N3:R3"/>
    <mergeCell ref="K4:L4"/>
    <mergeCell ref="F3:L3"/>
    <mergeCell ref="B5:B19"/>
    <mergeCell ref="B20:B34"/>
    <mergeCell ref="L5:L19"/>
    <mergeCell ref="C29:C31"/>
    <mergeCell ref="D29:D31"/>
    <mergeCell ref="E29:E31"/>
    <mergeCell ref="C32:C34"/>
    <mergeCell ref="D32:D34"/>
    <mergeCell ref="E32:E34"/>
    <mergeCell ref="L20:L34"/>
    <mergeCell ref="C14:C16"/>
    <mergeCell ref="D14:D16"/>
    <mergeCell ref="E14:E16"/>
    <mergeCell ref="C17:C19"/>
    <mergeCell ref="D17:D19"/>
    <mergeCell ref="E17:E19"/>
    <mergeCell ref="R5:R19"/>
    <mergeCell ref="R20:R34"/>
    <mergeCell ref="C8:C10"/>
    <mergeCell ref="D8:D10"/>
    <mergeCell ref="R35:R49"/>
    <mergeCell ref="R50:R64"/>
    <mergeCell ref="Q17:Q19"/>
    <mergeCell ref="Q20:Q22"/>
    <mergeCell ref="Q23:Q25"/>
    <mergeCell ref="Q26:Q28"/>
    <mergeCell ref="Q29:Q31"/>
    <mergeCell ref="Q32:Q34"/>
    <mergeCell ref="Q5:Q7"/>
    <mergeCell ref="Q8:Q10"/>
    <mergeCell ref="Q11:Q13"/>
    <mergeCell ref="Q14:Q16"/>
  </mergeCells>
  <pageMargins left="0.7" right="0.7" top="0.75" bottom="0.75" header="0.3" footer="0.3"/>
  <pageSetup orientation="portrait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RESUMEN RESULTADOS</vt:lpstr>
      <vt:lpstr>MODULO ELASTICIDAD Y R. POISSON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Desconocido</dc:creator>
  <cp:lastModifiedBy>ADMIN</cp:lastModifiedBy>
  <dcterms:created xsi:type="dcterms:W3CDTF">2017-05-19T15:33:07Z</dcterms:created>
  <dcterms:modified xsi:type="dcterms:W3CDTF">2017-07-17T23:40:36Z</dcterms:modified>
</cp:coreProperties>
</file>